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G. RENATA RORIZ\FEIRA DO PRODUTOR\"/>
    </mc:Choice>
  </mc:AlternateContent>
  <xr:revisionPtr revIDLastSave="0" documentId="13_ncr:1_{12C20240-5A28-42A9-BFC5-2533ABF359FC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Sintético'!$A$1:$J$182</definedName>
  </definedNames>
  <calcPr calcId="191029"/>
</workbook>
</file>

<file path=xl/calcChain.xml><?xml version="1.0" encoding="utf-8"?>
<calcChain xmlns="http://schemas.openxmlformats.org/spreadsheetml/2006/main">
  <c r="I14" i="1" l="1"/>
  <c r="I171" i="1" l="1"/>
  <c r="I170" i="1"/>
  <c r="I169" i="1"/>
  <c r="I168" i="1"/>
  <c r="I167" i="1"/>
  <c r="I166" i="1"/>
  <c r="I165" i="1"/>
  <c r="I164" i="1"/>
  <c r="I163" i="1" s="1"/>
  <c r="I162" i="1"/>
  <c r="I161" i="1"/>
  <c r="I160" i="1"/>
  <c r="I159" i="1"/>
  <c r="I158" i="1"/>
  <c r="I157" i="1"/>
  <c r="I156" i="1"/>
  <c r="I155" i="1"/>
  <c r="I154" i="1"/>
  <c r="I153" i="1"/>
  <c r="I148" i="1" s="1"/>
  <c r="I152" i="1"/>
  <c r="I151" i="1"/>
  <c r="I150" i="1"/>
  <c r="I149" i="1"/>
  <c r="I147" i="1"/>
  <c r="I146" i="1"/>
  <c r="I145" i="1"/>
  <c r="I143" i="1" s="1"/>
  <c r="I144" i="1"/>
  <c r="I142" i="1"/>
  <c r="I141" i="1"/>
  <c r="I140" i="1"/>
  <c r="I139" i="1"/>
  <c r="I138" i="1"/>
  <c r="I137" i="1"/>
  <c r="I136" i="1"/>
  <c r="I135" i="1"/>
  <c r="I134" i="1" s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 s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1" i="1" s="1"/>
  <c r="I102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5" i="1" s="1"/>
  <c r="I86" i="1"/>
  <c r="I84" i="1"/>
  <c r="I83" i="1"/>
  <c r="I82" i="1"/>
  <c r="I81" i="1"/>
  <c r="I80" i="1"/>
  <c r="I79" i="1"/>
  <c r="I78" i="1" s="1"/>
  <c r="I77" i="1"/>
  <c r="I76" i="1"/>
  <c r="I75" i="1"/>
  <c r="I74" i="1"/>
  <c r="I73" i="1"/>
  <c r="I72" i="1"/>
  <c r="I71" i="1"/>
  <c r="I70" i="1" s="1"/>
  <c r="I69" i="1"/>
  <c r="I68" i="1"/>
  <c r="I67" i="1"/>
  <c r="I66" i="1"/>
  <c r="I65" i="1"/>
  <c r="I58" i="1" s="1"/>
  <c r="I57" i="1" s="1"/>
  <c r="I64" i="1"/>
  <c r="I63" i="1"/>
  <c r="I62" i="1"/>
  <c r="I61" i="1"/>
  <c r="I60" i="1"/>
  <c r="I59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 s="1"/>
  <c r="I40" i="1"/>
  <c r="I38" i="1"/>
  <c r="I37" i="1"/>
  <c r="I36" i="1"/>
  <c r="I35" i="1"/>
  <c r="I34" i="1"/>
  <c r="I33" i="1"/>
  <c r="I31" i="1" s="1"/>
  <c r="I32" i="1"/>
  <c r="I30" i="1"/>
  <c r="I29" i="1"/>
  <c r="I28" i="1"/>
  <c r="I27" i="1"/>
  <c r="I26" i="1"/>
  <c r="I25" i="1"/>
  <c r="I24" i="1" s="1"/>
  <c r="I23" i="1"/>
  <c r="I22" i="1"/>
  <c r="I21" i="1"/>
  <c r="I20" i="1"/>
  <c r="I19" i="1"/>
  <c r="I18" i="1"/>
  <c r="I17" i="1"/>
  <c r="I16" i="1"/>
  <c r="I15" i="1"/>
  <c r="I13" i="1"/>
  <c r="I12" i="1"/>
  <c r="I11" i="1"/>
  <c r="I10" i="1"/>
  <c r="I9" i="1"/>
  <c r="I7" i="1" s="1"/>
  <c r="I8" i="1"/>
  <c r="I6" i="1"/>
  <c r="I5" i="1"/>
</calcChain>
</file>

<file path=xl/sharedStrings.xml><?xml version="1.0" encoding="utf-8"?>
<sst xmlns="http://schemas.openxmlformats.org/spreadsheetml/2006/main" count="761" uniqueCount="492">
  <si>
    <t>Obra</t>
  </si>
  <si>
    <t>Bancos</t>
  </si>
  <si>
    <t>B.D.I.</t>
  </si>
  <si>
    <t>Encargos Sociais</t>
  </si>
  <si>
    <t xml:space="preserve">SINAPI - 02/2026 - Mato Grosso
SICRO3 - 10/2025 - Mato Grosso
SBC - 02/2026 - Mato Grosso
</t>
  </si>
  <si>
    <t>22,23%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</si>
  <si>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</si>
  <si>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</si>
  <si>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</si>
  <si>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</si>
  <si>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</si>
  <si>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</si>
  <si>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</si>
  <si>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</si>
  <si>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</si>
  <si>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</si>
  <si>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</si>
  <si>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</si>
  <si>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</si>
  <si>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 DA OBRA</t>
  </si>
  <si>
    <t xml:space="preserve"> 1.1 </t>
  </si>
  <si>
    <t xml:space="preserve"> 0222110 </t>
  </si>
  <si>
    <t>Próprio</t>
  </si>
  <si>
    <t>UND</t>
  </si>
  <si>
    <t xml:space="preserve"> 2 </t>
  </si>
  <si>
    <t>SERVIÇÕS PRELIMINARES</t>
  </si>
  <si>
    <t xml:space="preserve"> 2.1 </t>
  </si>
  <si>
    <t xml:space="preserve"> 99059 </t>
  </si>
  <si>
    <t>SINAPI</t>
  </si>
  <si>
    <t>LOCAÇÃO CONVENCIONAL DE OBRA, UTILIZANDO GABARITO DE TÁBUAS CORRIDAS PONTALETADAS A CADA 2,00M - 2 UTILIZAÇÕES. AF_03/2024</t>
  </si>
  <si>
    <t>M</t>
  </si>
  <si>
    <t xml:space="preserve"> 2.2 </t>
  </si>
  <si>
    <t xml:space="preserve"> 103689 </t>
  </si>
  <si>
    <t>FORNECIMENTO E INSTALAÇÃO DE PLACA DE OBRA COM CHAPA GALVANIZADA E ESTRUTURA DE MADEIRA. AF_03/2022_PS</t>
  </si>
  <si>
    <t>m²</t>
  </si>
  <si>
    <t xml:space="preserve"> 3 </t>
  </si>
  <si>
    <t>MOVIMENTO DE TERRA</t>
  </si>
  <si>
    <t xml:space="preserve"> 3.1 </t>
  </si>
  <si>
    <t xml:space="preserve"> 93358 </t>
  </si>
  <si>
    <t>ESCAVAÇÃO MANUAL DE VALA. AF_09/2024</t>
  </si>
  <si>
    <t>m³</t>
  </si>
  <si>
    <t xml:space="preserve"> 3.2 </t>
  </si>
  <si>
    <t xml:space="preserve"> 97083 </t>
  </si>
  <si>
    <t>COMPACTAÇÃO MECÂNICA DE SOLO PARA EXECUÇÃO DE RADIER, PISO DE CONCRETO OU LAJE SOBRE SOLO, COM COMPACTADOR DE SOLOS A PERCUSSÃO. AF_09/2021</t>
  </si>
  <si>
    <t xml:space="preserve"> 3.3 </t>
  </si>
  <si>
    <t xml:space="preserve"> 93382 </t>
  </si>
  <si>
    <t>REATERRO MANUAL DE VALAS, COM COMPACTADOR DE SOLOS DE PERCUSSÃO. AF_08/2023</t>
  </si>
  <si>
    <t xml:space="preserve"> 4 </t>
  </si>
  <si>
    <t>FUNDAÇÕES</t>
  </si>
  <si>
    <t xml:space="preserve"> 4.1 </t>
  </si>
  <si>
    <t xml:space="preserve"> 95241 </t>
  </si>
  <si>
    <t>LASTRO DE CONCRETO MAGRO, APLICADO EM PISOS, LAJES SOBRE SOLO OU RADIERS, ESPESSURA DE 5 CM. AF_01/2024</t>
  </si>
  <si>
    <t xml:space="preserve"> 4.2 </t>
  </si>
  <si>
    <t xml:space="preserve"> 101166 </t>
  </si>
  <si>
    <t>ALVENARIA DE EMBASAMENTO COM BLOCO ESTRUTURAL DE CERÂMICA, DE 14X19X29CM E ARGAMASSA DE ASSENTAMENTO COM PREPARO EM BETONEIRA. AF_05/2020</t>
  </si>
  <si>
    <t xml:space="preserve"> 4.3 </t>
  </si>
  <si>
    <t xml:space="preserve"> 94971 </t>
  </si>
  <si>
    <t>CONCRETO FCK = 25MPA, TRAÇO 1:2,3:2,7 (EM MASSA SECA DE CIMENTO/ AREIA MÉDIA/ BRITA 1) - PREPARO MECÂNICO COM BETONEIRA 600 L. AF_05/2021</t>
  </si>
  <si>
    <t xml:space="preserve"> 4.4 </t>
  </si>
  <si>
    <t xml:space="preserve"> 96533 </t>
  </si>
  <si>
    <t>FABRICAÇÃO, MONTAGEM E DESMONTAGEM DE FÔRMA PARA VIGA BALDRAME, EM MADEIRA SERRADA, E=25 MM, 2 UTILIZAÇÕES. AF_01/2024</t>
  </si>
  <si>
    <t xml:space="preserve"> 4.5 </t>
  </si>
  <si>
    <t xml:space="preserve"> 96544 </t>
  </si>
  <si>
    <t>ARMAÇÃO DE BLOCO UTILIZANDO AÇO CA-50 DE 6,3 MM - MONTAGEM. AF_01/2024</t>
  </si>
  <si>
    <t>KG</t>
  </si>
  <si>
    <t xml:space="preserve"> 4.6 </t>
  </si>
  <si>
    <t xml:space="preserve"> 103670 </t>
  </si>
  <si>
    <t>LANÇAMENTO COM USO DE BALDES, ADENSAMENTO E ACABAMENTO DE CONCRETO EM ESTRUTURAS. AF_02/2022</t>
  </si>
  <si>
    <t xml:space="preserve"> 4.7 </t>
  </si>
  <si>
    <t xml:space="preserve"> 96545 </t>
  </si>
  <si>
    <t>ARMAÇÃO DE BLOCO UTILIZANDO AÇO CA-50 DE 8 MM - MONTAGEM. AF_01/2024</t>
  </si>
  <si>
    <t xml:space="preserve"> 4.8 </t>
  </si>
  <si>
    <t xml:space="preserve"> 96546 </t>
  </si>
  <si>
    <t>ARMAÇÃO DE BLOCO UTILIZANDO AÇO CA-50 DE 10 MM - MONTAGEM. AF_01/2024</t>
  </si>
  <si>
    <t xml:space="preserve"> 4.9 </t>
  </si>
  <si>
    <t xml:space="preserve"> 96543 </t>
  </si>
  <si>
    <t>ARMAÇÃO DE BLOCO UTILIZANDO AÇO CA-60 DE 5 MM - MONTAGEM. AF_01/2024</t>
  </si>
  <si>
    <t xml:space="preserve"> 5 </t>
  </si>
  <si>
    <t>ESTRUTURA DE CONCRETO ARMADO</t>
  </si>
  <si>
    <t xml:space="preserve"> 5.1 </t>
  </si>
  <si>
    <t xml:space="preserve"> 92269 </t>
  </si>
  <si>
    <t>FABRICAÇÃO DE FÔRMA PARA PILARES E ESTRUTURAS SIMILARES, EM MADEIRA SERRADA, E=25 MM. AF_09/2020</t>
  </si>
  <si>
    <t xml:space="preserve"> 5.2 </t>
  </si>
  <si>
    <t>CONCRETO FCK = 25MPA, TRAÇO 1:2,3:2,7 (CIMENTO/ AREIA MÉDIA/ BRITA 1)  - PREPARO MECÂNICO COM BETONEIRA 600 L. AF_07/2016</t>
  </si>
  <si>
    <t xml:space="preserve"> 5.3 </t>
  </si>
  <si>
    <t xml:space="preserve"> 5.4 </t>
  </si>
  <si>
    <t xml:space="preserve"> 92760 </t>
  </si>
  <si>
    <t>ARMAÇÃO DE PILAR OU VIGA DE ESTRUTURA CONVENCIONAL DE CONCRETO ARMADO UTILIZANDO AÇO CA-50 DE 6,3 MM - MONTAGEM. AF_06/2022</t>
  </si>
  <si>
    <t xml:space="preserve"> 5.5 </t>
  </si>
  <si>
    <t xml:space="preserve"> 92761 </t>
  </si>
  <si>
    <t>ARMAÇÃO DE PILAR OU VIGA DE ESTRUTURA CONVENCIONAL DE CONCRETO ARMADO UTILIZANDO AÇO CA-50 DE 8,0 MM - MONTAGEM. AF_06/2022</t>
  </si>
  <si>
    <t xml:space="preserve"> 5.6 </t>
  </si>
  <si>
    <t xml:space="preserve"> 92759 </t>
  </si>
  <si>
    <t>ARMAÇÃO DE PILAR OU VIGA DE ESTRUTURA CONVENCIONAL DE CONCRETO ARMADO UTILIZANDO AÇO CA-60 DE 5,0 MM - MONTAGEM. AF_06/2022</t>
  </si>
  <si>
    <t xml:space="preserve"> 6 </t>
  </si>
  <si>
    <t>ALVENARIA DE VEDAÇÃO</t>
  </si>
  <si>
    <t xml:space="preserve"> 6.1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</si>
  <si>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</si>
  <si>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</si>
  <si>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6.2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</si>
  <si>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</si>
  <si>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</si>
  <si>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7 </t>
  </si>
  <si>
    <t>IMPERMEABILIZAÇÕES</t>
  </si>
  <si>
    <t xml:space="preserve"> 7.1 </t>
  </si>
  <si>
    <t xml:space="preserve"> 98557 </t>
  </si>
  <si>
    <t>IMPERMEABILIZAÇÃO DE SUPERFÍCIE COM EMULSÃO ASFÁLTICA, 2 DEMÃOS. AF_09/2023</t>
  </si>
  <si>
    <t xml:space="preserve"> 8 </t>
  </si>
  <si>
    <t>ESTRUTURA METÁLICA</t>
  </si>
  <si>
    <t xml:space="preserve"> 8.2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</si>
  <si>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</si>
  <si>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</si>
  <si>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</si>
  <si>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8.4 </t>
  </si>
  <si>
    <t xml:space="preserve"> OBC0028 - SIURB INFRA (015505) / SINAPI(73970/001 / ORSE(12374) / SBC(040133) </t>
  </si>
  <si>
    <t>ESTRUTURA METÁLICA GALPÕES EM PÓRTICOS - COLUNAS TESOURAS E VIGAS EM PERFIS DE CHAPA DOBRADA, 2 ÁGUAS OU MAIS C/ LANTERNIM, PD 4,0M -ENTRE PÓRTICOS 6M  VÃO 15,0 A 20,0M, EXCETO TELHAS</t>
  </si>
  <si>
    <t xml:space="preserve"> 9 </t>
  </si>
  <si>
    <t>COBERTURA</t>
  </si>
  <si>
    <t xml:space="preserve"> 9.1 </t>
  </si>
  <si>
    <t xml:space="preserve"> 94216 </t>
  </si>
  <si>
    <t>TELHAMENTO COM TELHA METÁLICA TERMOACÚSTICA E = 30 MM, COM ATÉ 2 ÁGUAS, INCLUSO IÇAMENTO. AF_07/2019</t>
  </si>
  <si>
    <t xml:space="preserve"> 9.2 </t>
  </si>
  <si>
    <t xml:space="preserve"> 94231 </t>
  </si>
  <si>
    <t>RUFO EM CHAPA DE AÇO GALVANIZADO NÚMERO 24, CORTE DE 25 CM, INCLUSO TRANSPORTE VERTICAL. AF_07/2019</t>
  </si>
  <si>
    <t xml:space="preserve"> 9.3 </t>
  </si>
  <si>
    <t xml:space="preserve"> 94228 </t>
  </si>
  <si>
    <t>CALHA EM CHAPA DE AÇO GALVANIZADO NÚMERO 24, DESENVOLVIMENTO DE 50 CM, INCLUSO TRANSPORTE VERTICAL. AF_07/2019</t>
  </si>
  <si>
    <t xml:space="preserve"> 10 </t>
  </si>
  <si>
    <t>PISO</t>
  </si>
  <si>
    <t xml:space="preserve"> 10.1 </t>
  </si>
  <si>
    <t xml:space="preserve"> 101124 </t>
  </si>
  <si>
    <t>ESCAVAÇÃO HORIZONTAL, INCLUINDO CARGA E DESCARGA EM SOLO DE 1A CATEGORIA COM TRATOR DE ESTEIRAS (100HP/LÂMINA: 2,19M3). AF_07/2020</t>
  </si>
  <si>
    <t xml:space="preserve"> 10.2 </t>
  </si>
  <si>
    <t xml:space="preserve"> 00006081 </t>
  </si>
  <si>
    <t>ARGILA OU BARRO PARA ATERRO/REATERRO (COM TRANSPORTE ATE 10 KM)</t>
  </si>
  <si>
    <t xml:space="preserve"> 10.3 </t>
  </si>
  <si>
    <t xml:space="preserve"> 105559 </t>
  </si>
  <si>
    <t>EXECUÇÃO E COMPACTAÇÃO DE CORPO DE ATERRO DE ATERRO (95% DE ENERGIA DO PROCTOR NORMAL) COM SOLO PREDOMINANTEMENTE ARGILOSO, EM CAMADAS COM ESPESSURA DE 20 CM - EXCLUSIVE ESCAVAÇÃO, CARGA E TRANSPORTE E SOLO. AF_09/2024</t>
  </si>
  <si>
    <t xml:space="preserve"> 10.4 </t>
  </si>
  <si>
    <t>LASTRO DE CONCRETO MAGRO, APLICADO EM PISOS OU RADIERS, ESPESSURA DE 5 CM. AF_07_2016</t>
  </si>
  <si>
    <t xml:space="preserve"> 10.5 </t>
  </si>
  <si>
    <t xml:space="preserve"> 87263 </t>
  </si>
  <si>
    <t>REVESTIMENTO CERÂMICO PARA PISO COM PLACAS TIPO PORCELANATO DE DIMENSÕES 60X60 CM APLICADA EM AMBIENTES DE ÁREA MAIOR QUE 10 M². AF_02/2023_PE</t>
  </si>
  <si>
    <t xml:space="preserve"> 11 </t>
  </si>
  <si>
    <t>REVESTIMENTOS</t>
  </si>
  <si>
    <t xml:space="preserve"> 11.1 </t>
  </si>
  <si>
    <t xml:space="preserve"> 87878 </t>
  </si>
  <si>
    <t>CHAPISCO APLICADO EM ALVENARIAS E ESTRUTURAS DE CONCRETO INTERNAS, COM COLHER DE PEDREIRO. ARGAMASSA TRAÇO 1:3 COM PREPARO MANUAL. AF_10/2022</t>
  </si>
  <si>
    <t xml:space="preserve"> 11.2 </t>
  </si>
  <si>
    <t xml:space="preserve"> 87528 </t>
  </si>
  <si>
    <t>EMBOÇO, EM ARGAMASSA TRAÇO 1:2:8, PREPARO MANUAL, APLICADO MANUALMENTE EM PAREDES INTERNAS DE AMBIENTES COM ÁREA MENOR QUE 5M², E = 17,5MM, COM TALISCAS. AF_03/2024</t>
  </si>
  <si>
    <t xml:space="preserve"> 11.3 </t>
  </si>
  <si>
    <t xml:space="preserve"> 87269 </t>
  </si>
  <si>
    <t>REVESTIMENTO CERÂMICO PARA PAREDES INTERNAS COM PLACAS TIPO ESMALTADA DE DIMENSÕES 25X35 CM APLICADAS NA ALTURA INTEIRA DAS PAREDES. AF_02/2023_PE</t>
  </si>
  <si>
    <t xml:space="preserve"> 12 </t>
  </si>
  <si>
    <t>ESQUADRIA / VIDRO</t>
  </si>
  <si>
    <t xml:space="preserve"> 12.1 </t>
  </si>
  <si>
    <t xml:space="preserve"> 102181 </t>
  </si>
  <si>
    <t>INSTALAÇÃO DE VIDRO TEMPERADO, E = 10 MM, ENCAIXADO EM PERFIL U. AF_11/2025</t>
  </si>
  <si>
    <t xml:space="preserve"> 12.2 </t>
  </si>
  <si>
    <t xml:space="preserve"> COMP59 </t>
  </si>
  <si>
    <t>VENEZIANAS DO TIPO INDUSTRIAL EM FIBRA DE VIDRO FORNEC E INST.</t>
  </si>
  <si>
    <t xml:space="preserve"> 12.3 </t>
  </si>
  <si>
    <t xml:space="preserve"> 100674 </t>
  </si>
  <si>
    <t>CAIXILHO FIXO DE ALUMÍNIO PARA VIDRO (VIDRO INCLUSO), BATENTE/ REQUADRO DE 4 A 14 CM, SEM GUARNIÇÃO/ ALIZAR, FIXAÇÃO COM PARAFUSOS, VEDAÇÃO COM SILICONE, EXCLUSIVE CONTRAMARCO - FORNECIMENTO E INSTALAÇÃO. AF_11/2024</t>
  </si>
  <si>
    <t xml:space="preserve"> 13 </t>
  </si>
  <si>
    <t>INSTALAÇÕES ELÉTRICAS</t>
  </si>
  <si>
    <t xml:space="preserve"> 13.1 </t>
  </si>
  <si>
    <t>ACESSÓRIOS PARA ELETRODUTOS</t>
  </si>
  <si>
    <t xml:space="preserve"> 13.1.1 </t>
  </si>
  <si>
    <t xml:space="preserve"> 91887 </t>
  </si>
  <si>
    <t>CURVA 90 GRAUS PARA ELETRODUTO, PVC, ROSCÁVEL, DN 20 MM (1/2"), PARA CIRCUITOS TERMINAIS, INSTALADA EM FORRO - FORNECIMENTO E INSTALAÇÃO. AF_03/2023</t>
  </si>
  <si>
    <t>UN</t>
  </si>
  <si>
    <t xml:space="preserve"> 13.1.2 </t>
  </si>
  <si>
    <t xml:space="preserve"> 91941 </t>
  </si>
  <si>
    <t>CAIXA RETANGULAR 4" X 2" BAIXA (0,30 M DO PISO), PVC, INSTALADA EM PAREDE - FORNECIMENTO E INSTALAÇÃO. AF_03/2023</t>
  </si>
  <si>
    <t xml:space="preserve"> 13.1.3 </t>
  </si>
  <si>
    <t xml:space="preserve"> 059670 </t>
  </si>
  <si>
    <t>SBC</t>
  </si>
  <si>
    <t>BUCHA E ARRUELA 3/4""</t>
  </si>
  <si>
    <t>CJ</t>
  </si>
  <si>
    <t xml:space="preserve"> 13.1.4 </t>
  </si>
  <si>
    <t xml:space="preserve"> 91940 </t>
  </si>
  <si>
    <t>CAIXA RETANGULAR 4" X 2" MÉDIA (1,30 M DO PISO), PVC, INSTALADA EM PAREDE - FORNECIMENTO E INSTALAÇÃO. AF_03/2023</t>
  </si>
  <si>
    <t xml:space="preserve"> 13.1.5 </t>
  </si>
  <si>
    <t xml:space="preserve"> 91937 </t>
  </si>
  <si>
    <t>CAIXA OCTOGONAL 3" X 3", PVC, INSTALADA EM LAJE - FORNECIMENTO E INSTALAÇÃO. AF_03/2023</t>
  </si>
  <si>
    <t xml:space="preserve"> 13.1.6 </t>
  </si>
  <si>
    <t xml:space="preserve"> 91889 </t>
  </si>
  <si>
    <t>CURVA 180 GRAUS PARA ELETRODUTO, PVC, ROSCÁVEL, DN 20 MM (1/2"), PARA CIRCUITOS TERMINAIS, INSTALADA EM FORRO - FORNECIMENTO E INSTALAÇÃO. AF_03/2023</t>
  </si>
  <si>
    <t xml:space="preserve"> 13.1.7 </t>
  </si>
  <si>
    <t xml:space="preserve"> 068148 </t>
  </si>
  <si>
    <t>CURVA ELETRODUTO PVC 1.1/2""</t>
  </si>
  <si>
    <t xml:space="preserve"> 13.2 </t>
  </si>
  <si>
    <t>CABO UNIPOLAR (COBRE)</t>
  </si>
  <si>
    <t xml:space="preserve"> 13.2.1 </t>
  </si>
  <si>
    <t xml:space="preserve"> 91925 </t>
  </si>
  <si>
    <t>CABO DE COBRE FLEXÍVEL ISOLADO, 1,5 MM², ANTI-CHAMA 0,6/1,0 KV, PARA CIRCUITOS TERMINAIS - FORNECIMENTO E INSTALAÇÃO. AF_03/2023</t>
  </si>
  <si>
    <t xml:space="preserve"> 13.2.2 </t>
  </si>
  <si>
    <t xml:space="preserve"> 91935 </t>
  </si>
  <si>
    <t>CABO DE COBRE FLEXÍVEL ISOLADO, 16 MM², ANTI-CHAMA 0,6/1,0 KV, PARA CIRCUITOS TERMINAIS - FORNECIMENTO E INSTALAÇÃO. AF_03/2023</t>
  </si>
  <si>
    <t xml:space="preserve"> 13.2.3 </t>
  </si>
  <si>
    <t xml:space="preserve"> 91927 </t>
  </si>
  <si>
    <t>CABO DE COBRE FLEXÍVEL ISOLADO, 2,5 MM², ANTI-CHAMA 0,6/1,0 KV, PARA CIRCUITOS TERMINAIS - FORNECIMENTO E INSTALAÇÃO. AF_03/2023</t>
  </si>
  <si>
    <t xml:space="preserve"> 13.3 </t>
  </si>
  <si>
    <t>DISPOSITIVO ELÉTRICO- EMBUTIDO</t>
  </si>
  <si>
    <t xml:space="preserve"> 13.3.1 </t>
  </si>
  <si>
    <t xml:space="preserve"> 92022 </t>
  </si>
  <si>
    <t>INTERRUPTOR SIMPLES (1 MÓDULO) COM 1 TOMADA DE EMBUTIR 2P+T 10 A, SEM SUPORTE E SEM PLACA - FORNECIMENTO E INSTALAÇÃO. AF_03/2023</t>
  </si>
  <si>
    <t xml:space="preserve"> 13.3.2 </t>
  </si>
  <si>
    <t xml:space="preserve"> 91946 </t>
  </si>
  <si>
    <t>SUPORTE PARAFUSADO COM PLACA DE ENCAIXE 4" X 2" MÉDIO (1,30 M DO PISO) PARA PONTO ELÉTRICO - FORNECIMENTO E INSTALAÇÃO. AF_03/2023</t>
  </si>
  <si>
    <t xml:space="preserve"> 13.3.3 </t>
  </si>
  <si>
    <t xml:space="preserve"> 91947 </t>
  </si>
  <si>
    <t>SUPORTE PARAFUSADO COM PLACA DE ENCAIXE 4" X 2" BAIXO (0,30 M DO PISO) PARA PONTO ELÉTRICO - FORNECIMENTO E INSTALAÇÃO. AF_03/2023</t>
  </si>
  <si>
    <t xml:space="preserve"> 13.4 </t>
  </si>
  <si>
    <t>DISPOSITIVO DE PROTEÇÃO</t>
  </si>
  <si>
    <t xml:space="preserve"> 13.4.1 </t>
  </si>
  <si>
    <t xml:space="preserve"> 93653 </t>
  </si>
  <si>
    <t>DISJUNTOR MONOPOLAR TIPO DIN, CORRENTE NOMINAL DE 10A - FORNECIMENTO E INSTALAÇÃO. AF_07/2025</t>
  </si>
  <si>
    <t xml:space="preserve"> 13.4.2 </t>
  </si>
  <si>
    <t xml:space="preserve"> 93654 </t>
  </si>
  <si>
    <t>DISJUNTOR MONOPOLAR TIPO DIN, CORRENTE NOMINAL DE 16A - FORNECIMENTO E INSTALAÇÃO. AF_07/2025</t>
  </si>
  <si>
    <t xml:space="preserve"> 13.4.3 </t>
  </si>
  <si>
    <t xml:space="preserve"> 246 </t>
  </si>
  <si>
    <t>DISJUNTOR UNIPOLAR TERMOMAGNÉTICO- NORMAL DIN 80 A</t>
  </si>
  <si>
    <t xml:space="preserve"> 13.5 </t>
  </si>
  <si>
    <t>ELETRODUTO PVC FLEXÍVEL</t>
  </si>
  <si>
    <t xml:space="preserve"> 13.5.1 </t>
  </si>
  <si>
    <t xml:space="preserve"> 91856 </t>
  </si>
  <si>
    <t>ELETRODUTO FLEXÍVEL CORRUGADO, PVC, DN 32 MM (1"), PARA CIRCUITOS TERMINAIS, INSTALADO EM PAREDE - FORNECIMENTO E INSTALAÇÃO. AF_03/2023</t>
  </si>
  <si>
    <t xml:space="preserve"> 13.5.2 </t>
  </si>
  <si>
    <t xml:space="preserve"> 91854 </t>
  </si>
  <si>
    <t>ELETRODUTO FLEXÍVEL CORRUGADO, PVC, DN 25 MM (3/4"), PARA CIRCUITOS TERMINAIS, INSTALADO EM PAREDE - FORNECIMENTO E INSTALAÇÃO. AF_03/2023</t>
  </si>
  <si>
    <t xml:space="preserve"> 13.5.3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</si>
  <si>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</si>
  <si>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</si>
  <si>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13.6 </t>
  </si>
  <si>
    <t>ELETRODUTO PVC ROSCA</t>
  </si>
  <si>
    <t xml:space="preserve"> 13.6.1 </t>
  </si>
  <si>
    <t xml:space="preserve"> 91870 </t>
  </si>
  <si>
    <t>ELETRODUTO RÍGIDO ROSCÁVEL, PVC, DN 20 MM (1/2"), PARA CIRCUITOS TERMINAIS, INSTALADO EM PAREDE - FORNECIMENTO E INSTALAÇÃO. AF_03/2023</t>
  </si>
  <si>
    <t xml:space="preserve"> 13.6.2 </t>
  </si>
  <si>
    <t>ELETRODUTO RÍGIDO ROSCÁVEL, PVC, DN 50 MM (1 1/2") - FORNECIMENTO E INSTALAÇÃO. AF_12/2015</t>
  </si>
  <si>
    <t xml:space="preserve"> 13.7 </t>
  </si>
  <si>
    <t>LUMINÁRIA E ACESSÓRIOS</t>
  </si>
  <si>
    <t xml:space="preserve"> 13.7.1 </t>
  </si>
  <si>
    <t xml:space="preserve"> 247 </t>
  </si>
  <si>
    <t>LUMINARIA ARANDELA TIPO MEIA-LUA COM VIDRO FOSCO *30 X 15* CM, PARA 1 LAMPADA, BASE E27, POTENCIA MAXIMA 40/60 W (NAO INCLUI LAMPADA)</t>
  </si>
  <si>
    <t xml:space="preserve"> 13.7.2 </t>
  </si>
  <si>
    <t xml:space="preserve"> 248 </t>
  </si>
  <si>
    <t>LUMINARIA DE TETO PLAFON/PLAFONIER EM PLASTICO COM BASE E27, POTENCIA MAXIMA 60 W (NAO INCLUI LAMPADA)</t>
  </si>
  <si>
    <t xml:space="preserve"> 13.7.3 </t>
  </si>
  <si>
    <t xml:space="preserve"> 250 </t>
  </si>
  <si>
    <t>PROJETOR RETANGULAR FECHADO PARA LAMPADA VAPOR DE MERCURIO/SODIO 250 W A 500 W, CABECEIRAS EM ALUMINIO FUNDIDO, CORPO EM ALUMINIO ANODIZADO, PARA LAMPADA E40 FECHAMENTO EM VIDRO TEMPERADO.</t>
  </si>
  <si>
    <t xml:space="preserve"> 13.7.4 </t>
  </si>
  <si>
    <t xml:space="preserve"> 268 </t>
  </si>
  <si>
    <t>SOQUETE DE PORCELANA BASE E27, PARA USO AO TEMPO, PARA LAMPADAS</t>
  </si>
  <si>
    <t xml:space="preserve"> 13.7.5 </t>
  </si>
  <si>
    <t xml:space="preserve"> 87397 </t>
  </si>
  <si>
    <t>IGNITOR PARA PARTIDA LÂMPADA VAPOR SÓDIO / VAPOR METÁLICO ATÉ 400 W - FORNECIMENTO E INSTALAÇÃO. AF_08/2020</t>
  </si>
  <si>
    <t xml:space="preserve"> 13.7.6 </t>
  </si>
  <si>
    <t xml:space="preserve"> 269 </t>
  </si>
  <si>
    <t>SOQUETE DE PORCELANA BASE E40, PARA USO AO TEMPO, PARA LAMPADAS</t>
  </si>
  <si>
    <t xml:space="preserve"> 13.7.7 </t>
  </si>
  <si>
    <t xml:space="preserve"> 72282 </t>
  </si>
  <si>
    <t>REATOR PARA LAMPADA VAPOR DE SODIO ALTA PRESSAO - 220V/250W - USO EXTERNO</t>
  </si>
  <si>
    <t xml:space="preserve"> 13.8 </t>
  </si>
  <si>
    <t>LÂMPADA INCANDESCENTE</t>
  </si>
  <si>
    <t xml:space="preserve"> 13.8.1 </t>
  </si>
  <si>
    <t xml:space="preserve"> 251 </t>
  </si>
  <si>
    <t>LAMPADA INCANDESCENTE-60W</t>
  </si>
  <si>
    <t xml:space="preserve"> 13.9 </t>
  </si>
  <si>
    <t>LÂMPADA DE ALTA PRESSÃO</t>
  </si>
  <si>
    <t xml:space="preserve"> 13.9.1 </t>
  </si>
  <si>
    <t xml:space="preserve"> 252 </t>
  </si>
  <si>
    <t>LAMPADA MULTIVAPOR METÁLICO TUBULAR 250 W</t>
  </si>
  <si>
    <t xml:space="preserve"> 13.10 </t>
  </si>
  <si>
    <t>MATERIAL PARA ENTRADA DE SERVIÇO</t>
  </si>
  <si>
    <t xml:space="preserve"> 13.10.1 </t>
  </si>
  <si>
    <t xml:space="preserve"> 235 </t>
  </si>
  <si>
    <t>ENTRADA DE SERVIÇO TRIFÁSICA PERMANENTE</t>
  </si>
  <si>
    <t xml:space="preserve"> 13.11 </t>
  </si>
  <si>
    <t>QUADRO DE DISTRIBUIÇÃO</t>
  </si>
  <si>
    <t xml:space="preserve"> 13.11.2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</si>
  <si>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</si>
  <si>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</si>
  <si>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14 </t>
  </si>
  <si>
    <t>INSTALAÇÕES HIDRÁULICAS</t>
  </si>
  <si>
    <t xml:space="preserve"> 14.1 </t>
  </si>
  <si>
    <t xml:space="preserve"> 94792 </t>
  </si>
  <si>
    <t>REGISTRO DE GAVETA BRUTO, LATÃO, ROSCÁVEL, 1", COM ACABAMENTO E CANOPLA CROMADOS - FORNECIMENTO E INSTALAÇÃO. AF_08/2021</t>
  </si>
  <si>
    <t xml:space="preserve"> 14.2 </t>
  </si>
  <si>
    <t xml:space="preserve"> 94658 </t>
  </si>
  <si>
    <t>ADAPTADOR CURTO COM BOLSA E ROSCA PARA REGISTRO, PVC, SOLDÁVEL, DN 32 MM X 1", INSTALADO EM RESERVAÇÃO PREDIAL DE ÁGUA - FORNECIMENTO E INSTALAÇÃO. AF_04/2024</t>
  </si>
  <si>
    <t xml:space="preserve"> 14.3 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</si>
  <si>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</si>
  <si>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</si>
  <si>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14.4 </t>
  </si>
  <si>
    <t xml:space="preserve"> 14.5 </t>
  </si>
  <si>
    <t xml:space="preserve"> 89494 </t>
  </si>
  <si>
    <t>CURVA 90 GRAUS, PVC, SOLDÁVEL, DN 32MM, INSTALADO EM PRUMADA DE ÁGUA - FORNECIMENTO E INSTALAÇÃO. AF_06/2022</t>
  </si>
  <si>
    <t xml:space="preserve"> 14.6 </t>
  </si>
  <si>
    <t xml:space="preserve"> 103993 </t>
  </si>
  <si>
    <t>BUCHA DE REDUÇÃO, PVC, SOLDÁVEL, DN 40MM X 32MM, INSTALADO EM RAMAL DE DISTRIBUIÇÃO DE ÁGUA - FORNECIMENTO E INSTALAÇÃO. AF_06/2022</t>
  </si>
  <si>
    <t xml:space="preserve"> 14.7 </t>
  </si>
  <si>
    <t xml:space="preserve"> 89492 </t>
  </si>
  <si>
    <t>JOELHO 90 GRAUS, PVC, SOLDÁVEL, DN 32MM, INSTALADO EM PRUMADA DE ÁGUA - FORNECIMENTO E INSTALAÇÃO. AF_06/2022</t>
  </si>
  <si>
    <t xml:space="preserve"> 14.8 </t>
  </si>
  <si>
    <t xml:space="preserve"> 89505 </t>
  </si>
  <si>
    <t>JOELHO 90 GRAUS, PVC, SOLDÁVEL, DN 60MM, INSTALADO EM PRUMADA DE ÁGUA - FORNECIMENTO E INSTALAÇÃO. AF_06/2022</t>
  </si>
  <si>
    <t xml:space="preserve"> 14.9 </t>
  </si>
  <si>
    <t xml:space="preserve"> 89403 </t>
  </si>
  <si>
    <t>TUBO, PVC, SOLDÁVEL, DE 32MM, INSTALADO EM RAMAL DE DISTRIBUIÇÃO DE ÁGUA - FORNECIMENTO E INSTALAÇÃO. AF_06/2022</t>
  </si>
  <si>
    <t xml:space="preserve"> 14.10 </t>
  </si>
  <si>
    <t xml:space="preserve"> 103978 </t>
  </si>
  <si>
    <t>TUBO, PVC, SOLDÁVEL, DE 40MM, INSTALADO EM RAMAL DE DISTRIBUIÇÃO DE ÁGUA - FORNECIMENTO E INSTALAÇÃO. AF_06/2022</t>
  </si>
  <si>
    <t xml:space="preserve"> 14.11 </t>
  </si>
  <si>
    <t xml:space="preserve"> 103959 </t>
  </si>
  <si>
    <t>BUCHA DE REDUÇÃO, CURTA, PVC, SOLDÁVEL, DN 60 X 50 MM, INSTALADO EM PRUMADA DE ÁGUA - FORNECIMENTO E INSTALAÇÃO. AF_06/2022</t>
  </si>
  <si>
    <t xml:space="preserve"> 14.12 </t>
  </si>
  <si>
    <t xml:space="preserve"> 89398 </t>
  </si>
  <si>
    <t>TE, PVC, SOLDÁVEL, DN 32MM, INSTALADO EM RAMAL OU SUB-RAMAL DE ÁGUA - FORNECIMENTO E INSTALAÇÃO. AF_06/2022</t>
  </si>
  <si>
    <t xml:space="preserve"> 14.13 </t>
  </si>
  <si>
    <t xml:space="preserve"> 103976 </t>
  </si>
  <si>
    <t>TE DE REDUÇÃO, 90 GRAUS, PVC, SOLDÁVEL, DN 50 MM X 32 MM, INSTALADO EM PRUMADA DE ÁGUA - FORNECIMENTO E INSTALAÇÃO. AF_06/2022</t>
  </si>
  <si>
    <t xml:space="preserve"> 14.14 </t>
  </si>
  <si>
    <t xml:space="preserve"> 103958 </t>
  </si>
  <si>
    <t>BUCHA DE REDUÇÃO, CURTA, PVC, SOLDÁVEL, DN 50 X 40 MM, INSTALADO EM PRUMADA DE ÁGUA - FORNECIMENTO E INSTALAÇÃO. AF_06/2022</t>
  </si>
  <si>
    <t xml:space="preserve"> 14.15 </t>
  </si>
  <si>
    <t xml:space="preserve"> 104011 </t>
  </si>
  <si>
    <t>TE, PVC, SOLDÁVEL, DN 40MM, INSTALADO EM RAMAL DE DISTRIBUIÇÃO DE ÁGUA - FORNECIMENTO E INSTALAÇÃO. AF_06/2022</t>
  </si>
  <si>
    <t xml:space="preserve"> 14.16 </t>
  </si>
  <si>
    <t xml:space="preserve"> 89497 </t>
  </si>
  <si>
    <t>JOELHO 90 GRAUS, PVC, SOLDÁVEL, DN 40MM, INSTALADO EM PRUMADA DE ÁGUA - FORNECIMENTO E INSTALAÇÃO. AF_06/2022</t>
  </si>
  <si>
    <t xml:space="preserve"> 14.17 </t>
  </si>
  <si>
    <t xml:space="preserve"> 00003527 </t>
  </si>
  <si>
    <t>JOELHO PVC,  SOLDAVEL COM ROSCA, 90 GRAUS, 32 MM X 3/4", PARA AGUA FRIA PREDIAL</t>
  </si>
  <si>
    <t xml:space="preserve"> 14.18 </t>
  </si>
  <si>
    <t xml:space="preserve"> 94652 </t>
  </si>
  <si>
    <t>TUBO, PVC, SOLDÁVEL, DE 60MM, INSTALADO EM RESERVAÇÃO PREDIAL DE ÁGUA - FORNECIMENTO E INSTALAÇÃO. AF_04/2024</t>
  </si>
  <si>
    <t xml:space="preserve"> 15 </t>
  </si>
  <si>
    <t>INSTALAÇÕES SANITÁRIAS</t>
  </si>
  <si>
    <t xml:space="preserve"> 15.1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</si>
  <si>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</si>
  <si>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</si>
  <si>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15.2 </t>
  </si>
  <si>
    <t xml:space="preserve"> 89710 </t>
  </si>
  <si>
    <t>RALO SECO, PVC, DN 100 X 40 MM, JUNTA SOLDÁVEL, FORNECIDO E INSTALADO EM RAMAL DE DESCARGA OU EM RAMAL DE ESGOTO SANITÁRIO. AF_08/2022</t>
  </si>
  <si>
    <t xml:space="preserve"> 15.3 </t>
  </si>
  <si>
    <t xml:space="preserve"> 053043 </t>
  </si>
  <si>
    <t>CAIXA INSPECAO DE CONCRETO PRE-MOLDADO 600X600 COM TAMPA</t>
  </si>
  <si>
    <t xml:space="preserve"> 15.4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</si>
  <si>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</si>
  <si>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</si>
  <si>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</si>
  <si>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</si>
  <si>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</si>
  <si>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</si>
  <si>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</si>
  <si>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</si>
  <si>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</si>
  <si>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</si>
  <si>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</si>
  <si>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15.8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</si>
  <si>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</si>
  <si>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</si>
  <si>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15.9 </t>
  </si>
  <si>
    <t xml:space="preserve"> 00037948 </t>
  </si>
  <si>
    <t>TE SANITARIO, PVC, DN 40 X 40 MM, SERIE NORMAL, PARA ESGOTO PREDIAL</t>
  </si>
  <si>
    <t xml:space="preserve"> 15.10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</si>
  <si>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</si>
  <si>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</si>
  <si>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15.11 </t>
  </si>
  <si>
    <t xml:space="preserve"> 89712 </t>
  </si>
  <si>
    <t>TUBO PVC, SERIE NORMAL, ESGOTO PREDIAL, DN 50 MM, FORNECIDO E INSTALADO EM RAMAL DE DESCARGA OU RAMAL DE ESGOTO SANITÁRIO. AF_08/2022</t>
  </si>
  <si>
    <t xml:space="preserve"> 15.12 </t>
  </si>
  <si>
    <t xml:space="preserve"> 89711 </t>
  </si>
  <si>
    <t>TUBO PVC, SERIE NORMAL, ESGOTO PREDIAL, DN 40 MM, FORNECIDO E INSTALADO EM RAMAL DE DESCARGA OU RAMAL DE ESGOTO SANITÁRIO. AF_08/2022</t>
  </si>
  <si>
    <t xml:space="preserve"> 15.13 </t>
  </si>
  <si>
    <t xml:space="preserve"> 16 </t>
  </si>
  <si>
    <t>SERVIÇOS COMPLEMENTARES</t>
  </si>
  <si>
    <t xml:space="preserve"> 16.1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</si>
  <si>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</si>
  <si>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</si>
  <si>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16.2 </t>
  </si>
  <si>
    <t xml:space="preserve"> OBC0006 </t>
  </si>
  <si>
    <t>BANCADA EM GRANITO CINZA POLIDO E=2,5CM - FORNECIMENTO E INSTALAÇÃO INCL. ACABAMENTO</t>
  </si>
  <si>
    <t xml:space="preserve"> 16.3 </t>
  </si>
  <si>
    <t xml:space="preserve"> OBC0028 - REFERENCIA SINAPI (93441) </t>
  </si>
  <si>
    <t>BANCADA DE GRANITO CINZA POLIDO 2,78 X 60 CM, COM 2 CUBAS DE EMBUTIR DE AÇO INOXIDÁVEL MÉDIA, VÁLVULA AMERICANA EM METAL CROMADO, 2 TORNEIRAS CROMADA LONGA DE PAREDE, 1/2 OU 3/4, PARA PIA DE COZINHA, PADRÃO POPULAR- FORNEC. E INSTAL.</t>
  </si>
  <si>
    <t xml:space="preserve"> 17 </t>
  </si>
  <si>
    <t>PINTURA</t>
  </si>
  <si>
    <t xml:space="preserve"> 17.1 </t>
  </si>
  <si>
    <t xml:space="preserve"> 100727 </t>
  </si>
  <si>
    <t>PINTURA COM TINTA EPOXÍDICA DE FUNDO PULVERIZADA SOBRE PERFIL METÁLICO EXECUTADO EM FÁBRICA (POR DEMÃO). AF_01/2020_PE</t>
  </si>
  <si>
    <t xml:space="preserve"> 17.2 </t>
  </si>
  <si>
    <t xml:space="preserve"> 88485 </t>
  </si>
  <si>
    <t>FUNDO SELADOR ACRÍLICO, APLICAÇÃO MANUAL EM PAREDE, UMA DEMÃO. AF_04/2023</t>
  </si>
  <si>
    <t xml:space="preserve"> 17.3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</si>
  <si>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</si>
  <si>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</si>
  <si>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17.4 </t>
  </si>
  <si>
    <t xml:space="preserve"> 88489 </t>
  </si>
  <si>
    <t>PINTURA LÁTEX ACRÍLICA PREMIUM, APLICAÇÃO MANUAL EM PAREDES, DUAS DEMÃOS. AF_04/2023</t>
  </si>
  <si>
    <t xml:space="preserve"> 18 </t>
  </si>
  <si>
    <t>SISTEMA DE PREVENÇÃO E COMBATE A INCÊNDIO E PÂNICO</t>
  </si>
  <si>
    <t xml:space="preserve"> 18.1 </t>
  </si>
  <si>
    <t xml:space="preserve"> 97599 </t>
  </si>
  <si>
    <t>LUMINÁRIA DE EMERGÊNCIA, COM 30 LÂMPADAS LED DE 2 W, SEM REATOR - FORNECIMENTO E INSTALAÇÃO. AF_09/2024</t>
  </si>
  <si>
    <t xml:space="preserve"> 18.3 </t>
  </si>
  <si>
    <t xml:space="preserve"> 101909 </t>
  </si>
  <si>
    <t>EXTINTOR DE INCÊNDIO PORTÁTIL COM CARGA DE PQS DE 6 KG, CLASSE BC - FORNECIMENTO E INSTALAÇÃO. AF_01/2026_PE</t>
  </si>
  <si>
    <t xml:space="preserve"> 18.4 </t>
  </si>
  <si>
    <t xml:space="preserve"> 102494 </t>
  </si>
  <si>
    <t>PINTURA DE PISO COM TINTA EPÓXI, APLICAÇÃO MANUAL, 2 DEMÃOS, INCLUSO PRIMER EPÓXI. AF_05/2021</t>
  </si>
  <si>
    <t xml:space="preserve"> 18.5 </t>
  </si>
  <si>
    <t xml:space="preserve"> 86979 </t>
  </si>
  <si>
    <t>PLACA DE SINALIZAÇÃO DE SEGURANÇA CONTRA INCENDIO, FOTOLUMINESCENTE RETANGULAR 20X40 REF. ORSE 11853 - FORNECIMENTO E INSTALAÇÃO</t>
  </si>
  <si>
    <t xml:space="preserve"> 19 </t>
  </si>
  <si>
    <t>SPDA SISTEMA DE PROTEÇÃO CONTRA DESCARGAS ATMOSFÉRICAS  FEIRA DO PRODUTOR</t>
  </si>
  <si>
    <t xml:space="preserve"> 19.1 </t>
  </si>
  <si>
    <t xml:space="preserve"> REF. 78370 - SBC INFORMATIVO CUIABÁ </t>
  </si>
  <si>
    <t>TERMINAL AÉREO EM AÇO GALVANIZADO COM BASE DE FIXAÇÃO H=30CM</t>
  </si>
  <si>
    <t xml:space="preserve"> 19.2 </t>
  </si>
  <si>
    <t xml:space="preserve"> 078205 </t>
  </si>
  <si>
    <t>CABO DE COBRE NU MEIO DURO 7 FIOS 25mm2</t>
  </si>
  <si>
    <t xml:space="preserve"> 19.4 </t>
  </si>
  <si>
    <t xml:space="preserve"> 98111 </t>
  </si>
  <si>
    <t>CAIXA DE INSPEÇÃO PARA ATERRAMENTO, CIRCULAR, EM POLIETILENO, DIÂMETRO INTERNO = 0,3 M. AF_12/2020</t>
  </si>
  <si>
    <t xml:space="preserve"> 96973 </t>
  </si>
  <si>
    <t>CORDOALHA DE COBRE NU 35 MM², NÃO ENTERRADA, COM ISOLADOR - FORNECIMENTO E INSTALAÇÃO. AF_08/2023</t>
  </si>
  <si>
    <t xml:space="preserve"> 19.6 </t>
  </si>
  <si>
    <t xml:space="preserve"> 96986 </t>
  </si>
  <si>
    <t>HASTE DE ATERRAMENTO, DIÂMETRO 3/4", COM 3 METROS - FORNECIMENTO E INSTALAÇÃO. AF_08/2023</t>
  </si>
  <si>
    <t xml:space="preserve"> 96977 </t>
  </si>
  <si>
    <t>CORDOALHA DE COBRE NU 50 MM², ENTERRADA - FORNECIMENTO E INSTALAÇÃO. AF_08/2023</t>
  </si>
  <si>
    <t xml:space="preserve"> 19.7 </t>
  </si>
  <si>
    <t xml:space="preserve"> 96984 </t>
  </si>
  <si>
    <t>ELETRODUTO PVC RÍGIDO, DIÂMETRO 40MM, COM 3 METROS, PARA SPDA - FORNECIMENTO E INSTALAÇÃO. AF_08/2023</t>
  </si>
  <si>
    <t xml:space="preserve"> 19.8 </t>
  </si>
  <si>
    <t xml:space="preserve"> 96987 </t>
  </si>
  <si>
    <t>BASE METÁLICA PARA MASTRO 1 ½" PARA SPDA - FORNECIMENTO E INSTALAÇÃO. AF_08/2023</t>
  </si>
  <si>
    <t xml:space="preserve"> 19.9 </t>
  </si>
  <si>
    <t xml:space="preserve"> 96988 </t>
  </si>
  <si>
    <t>MASTRO 1 ½", COM 3 METROS, PARA SPDA - FORNECIMENTO E INSTALAÇÃO. AF_08/2023</t>
  </si>
  <si>
    <t xml:space="preserve"> 19.10 </t>
  </si>
  <si>
    <t xml:space="preserve"> COMP56 </t>
  </si>
  <si>
    <t>SINALIZADOR NOTURNO DE OBSTÁCULOS, PARA RAIOS</t>
  </si>
  <si>
    <t xml:space="preserve"> 19.11 </t>
  </si>
  <si>
    <t xml:space="preserve"> 96989 </t>
  </si>
  <si>
    <t>CAPTOR TIPO FRANKLIN PARA SPDA - FORNECIMENTO E INSTALAÇÃO. AF_08/2023</t>
  </si>
  <si>
    <t xml:space="preserve"> 19.12 </t>
  </si>
  <si>
    <t xml:space="preserve"> 98463 </t>
  </si>
  <si>
    <t>SUPORTE ISOLADOR PARA FIXAÇÃO DA CORDOALHA DE COBRE EM ALVENARIA OU CONCRETO - FORNECIMENTO E INSTALAÇÃO. AF_08/2023</t>
  </si>
  <si>
    <t xml:space="preserve"> 19.13 </t>
  </si>
  <si>
    <t xml:space="preserve"> 104751 </t>
  </si>
  <si>
    <t>CONECTOR GRAMPO PARALELO METÁLICO, PARA SPDA, PARA CABOS DE 6 A 50 MM2 - FORNECIMENTO E INSTALAÇÃO. AF_08/2023</t>
  </si>
  <si>
    <t xml:space="preserve"> 19.14 </t>
  </si>
  <si>
    <t xml:space="preserve"> 078030 </t>
  </si>
  <si>
    <t>CAIXA DE EQUALIZACAO TERRA 210x210x90 TEL-901</t>
  </si>
  <si>
    <t xml:space="preserve"> 20 </t>
  </si>
  <si>
    <t>ACESSIBILIDADE</t>
  </si>
  <si>
    <t xml:space="preserve"> 20.1 </t>
  </si>
  <si>
    <t xml:space="preserve"> 104658 </t>
  </si>
  <si>
    <t>PISO PODOTÁTIL DE ALERTA OU DIRECIONAL, DE CONCRETO, ASSENTADO SOBRE ARGAMASSA. AF_03/2024</t>
  </si>
  <si>
    <t xml:space="preserve"> 20.2 </t>
  </si>
  <si>
    <t xml:space="preserve"> 171854 </t>
  </si>
  <si>
    <t>PISO TATIL OU ALERTA DIRECIONAL EM BORRACHA COR 25x25cm</t>
  </si>
  <si>
    <t xml:space="preserve"> 20.3 </t>
  </si>
  <si>
    <t xml:space="preserve"> OBC0026 </t>
  </si>
  <si>
    <t>EXECUÇÃO DE RAMPA E ESCADA DE ACESSO À FEIRA DETALHE 04 DO PROJETO ARQUITETÔNICO</t>
  </si>
  <si>
    <t>UD</t>
  </si>
  <si>
    <t xml:space="preserve"> 20.4 </t>
  </si>
  <si>
    <t xml:space="preserve"> 99839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</si>
  <si>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</si>
  <si>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 xml:space="preserve"> 20.5 </t>
  </si>
  <si>
    <t xml:space="preserve"> OBC0025 REFERENCIA ORSE 4866 </t>
  </si>
  <si>
    <t>RAMPA PADRÃO PARA ACESSO DE DEFICIENTES A PASSEIO PÚBLICO, EM CONCRETO SIMPLES DESEMPENADO FCK=25 MPA</t>
  </si>
  <si>
    <t>un</t>
  </si>
  <si>
    <t xml:space="preserve"> 20.6 </t>
  </si>
  <si>
    <t xml:space="preserve"> OBC0027 </t>
  </si>
  <si>
    <t>EXECUÇÃO DE RAMPA E ESCADA DE ACESSO À FEIRA DETALHE 05 DO PROJETO ARQUITETÔNICO</t>
  </si>
  <si>
    <t xml:space="preserve"> 21 </t>
  </si>
  <si>
    <t>LIMPEZA</t>
  </si>
  <si>
    <t xml:space="preserve"> 21.1 </t>
  </si>
  <si>
    <t xml:space="preserve"> 99814 </t>
  </si>
  <si>
    <t>LIMPEZA DE SUPERFÍCIE PISO OU PAREDE COM JATO DE ALTA PRESSÃO. AF_10/2025</t>
  </si>
  <si>
    <t>Total sem BDI</t>
  </si>
  <si>
    <t>Total do BDI</t>
  </si>
  <si>
    <t>Total Geral</t>
  </si>
  <si>
    <t>AMPLIAÇÃO DA FEIRA MUNICIPAL MARIA DE FÁTIMA GUIMARÃES                                                                                                         ENDEREÇO: RUA AMAZONAS ESQUINA COM A AVENIDA TEODOMIRO RODRIGUES DE SOUZA; QUADRA 80; LOTE 01,02,03,04,05,06 e 12                                                                                                          BAIRRO: CENTRO                                                                                                                                                                      CIDADE: PONTES E LACERDA/MT                                                                                                                                        COORDENADAS GEOGRÁFICAS: 15°13'43.82"S - 59°20'27.72"O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</si>
</sst>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_-* #,##0.00000_-;\-* #,##0.00000_-;_-* &quot;-&quot;??_-;_-@_-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43">
    <xf numFmtId="0" fontId="0" fillId="0" borderId="0" xfId="0"/>
    <xf numFmtId="2" fontId="8" fillId="0" borderId="10" xfId="0" applyNumberFormat="1" applyFont="1" applyFill="1" applyBorder="1" applyAlignment="1">
      <alignment horizontal="center" vertical="center" wrapText="1"/>
    </xf>
    <xf numFmtId="44" fontId="8" fillId="0" borderId="10" xfId="2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5" fontId="6" fillId="0" borderId="10" xfId="1" applyNumberFormat="1" applyFont="1" applyFill="1" applyBorder="1" applyAlignment="1">
      <alignment horizontal="center" vertical="center" wrapText="1"/>
    </xf>
    <xf numFmtId="44" fontId="6" fillId="0" borderId="10" xfId="2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17" borderId="0" xfId="0" applyFont="1" applyFill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164" fontId="7" fillId="8" borderId="2" xfId="0" applyNumberFormat="1" applyFont="1" applyFill="1" applyBorder="1" applyAlignment="1">
      <alignment horizontal="right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9" fillId="10" borderId="4" xfId="0" applyFont="1" applyFill="1" applyBorder="1" applyAlignment="1">
      <alignment horizontal="center" vertical="center" wrapText="1"/>
    </xf>
    <xf numFmtId="164" fontId="11" fillId="12" borderId="6" xfId="0" applyNumberFormat="1" applyFont="1" applyFill="1" applyBorder="1" applyAlignment="1">
      <alignment horizontal="right" vertical="center" wrapText="1"/>
    </xf>
    <xf numFmtId="0" fontId="12" fillId="13" borderId="7" xfId="0" applyFont="1" applyFill="1" applyBorder="1" applyAlignment="1">
      <alignment horizontal="left" vertical="center" wrapText="1"/>
    </xf>
    <xf numFmtId="0" fontId="13" fillId="14" borderId="8" xfId="0" applyFont="1" applyFill="1" applyBorder="1" applyAlignment="1">
      <alignment horizontal="center" vertical="center" wrapText="1"/>
    </xf>
    <xf numFmtId="164" fontId="15" fillId="16" borderId="10" xfId="0" applyNumberFormat="1" applyFont="1" applyFill="1" applyBorder="1" applyAlignment="1">
      <alignment horizontal="right" vertical="center" wrapText="1"/>
    </xf>
    <xf numFmtId="0" fontId="20" fillId="21" borderId="0" xfId="0" applyFont="1" applyFill="1" applyAlignment="1">
      <alignment horizontal="center" vertical="center" wrapText="1"/>
    </xf>
    <xf numFmtId="0" fontId="19" fillId="20" borderId="0" xfId="0" applyFont="1" applyFill="1" applyAlignment="1">
      <alignment horizontal="left" vertical="center" wrapText="1"/>
    </xf>
    <xf numFmtId="0" fontId="17" fillId="18" borderId="0" xfId="0" applyFont="1" applyFill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6" fillId="1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4" fillId="15" borderId="9" xfId="0" applyFont="1" applyFill="1" applyBorder="1" applyAlignment="1">
      <alignment horizontal="center" vertical="center" wrapText="1"/>
    </xf>
    <xf numFmtId="4" fontId="18" fillId="19" borderId="0" xfId="0" applyNumberFormat="1" applyFont="1" applyFill="1" applyAlignment="1">
      <alignment horizontal="right" vertical="center" wrapText="1"/>
    </xf>
    <xf numFmtId="0" fontId="17" fillId="18" borderId="0" xfId="0" applyFont="1" applyFill="1" applyAlignment="1">
      <alignment horizontal="right" vertical="center" wrapText="1"/>
    </xf>
    <xf numFmtId="0" fontId="17" fillId="18" borderId="0" xfId="0" applyFont="1" applyFill="1" applyAlignment="1">
      <alignment horizontal="center" vertical="center" wrapText="1"/>
    </xf>
    <xf numFmtId="0" fontId="16" fillId="17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2"/>
  <sheetViews>
    <sheetView tabSelected="1" view="pageBreakPreview" zoomScale="85" zoomScaleNormal="100" zoomScaleSheetLayoutView="85" workbookViewId="0">
      <selection activeCell="I57" sqref="I57"/>
    </sheetView>
  </sheetViews>
  <sheetFormatPr defaultRowHeight="14.25" x14ac:dyDescent="0.2"/>
  <cols>
    <col min="1" max="1" width="8.25" style="23" customWidth="1"/>
    <col min="2" max="2" width="15.75" style="23" customWidth="1"/>
    <col min="3" max="3" width="13.25" style="23" bestFit="1" customWidth="1"/>
    <col min="4" max="4" width="63.125" style="9" customWidth="1"/>
    <col min="5" max="5" width="10.25" style="9" customWidth="1"/>
    <col min="6" max="10" width="13" style="9" bestFit="1" customWidth="1"/>
    <col min="11" max="16384" width="9" style="9"/>
  </cols>
  <sheetData>
    <row r="1" spans="1:10" ht="15" x14ac:dyDescent="0.2">
      <c r="A1" s="26"/>
      <c r="B1" s="26"/>
      <c r="C1" s="26"/>
      <c r="D1" s="8" t="s">
        <v>0</v>
      </c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ht="77.25" thickBot="1" x14ac:dyDescent="0.25">
      <c r="A2" s="27"/>
      <c r="B2" s="27"/>
      <c r="C2" s="27"/>
      <c r="D2" s="10" t="s">
        <v>491</v>
      </c>
      <c r="E2" s="36" t="s">
        <v>4</v>
      </c>
      <c r="F2" s="36"/>
      <c r="G2" s="36" t="s">
        <v>5</v>
      </c>
      <c r="H2" s="36"/>
      <c r="I2" s="36" t="s">
        <v>6</v>
      </c>
      <c r="J2" s="36"/>
    </row>
    <row r="3" spans="1:10" ht="15" thickBot="1" x14ac:dyDescent="0.25">
      <c r="A3" s="40" t="s">
        <v>7</v>
      </c>
      <c r="B3" s="41"/>
      <c r="C3" s="41"/>
      <c r="D3" s="41"/>
      <c r="E3" s="41"/>
      <c r="F3" s="41"/>
      <c r="G3" s="41"/>
      <c r="H3" s="41"/>
      <c r="I3" s="41"/>
      <c r="J3" s="42"/>
    </row>
    <row r="4" spans="1:10" ht="30" x14ac:dyDescent="0.2">
      <c r="A4" s="24" t="s">
        <v>8</v>
      </c>
      <c r="B4" s="25" t="s">
        <v>9</v>
      </c>
      <c r="C4" s="24" t="s">
        <v>10</v>
      </c>
      <c r="D4" s="24" t="s">
        <v>11</v>
      </c>
      <c r="E4" s="11" t="s">
        <v>12</v>
      </c>
      <c r="F4" s="25" t="s">
        <v>13</v>
      </c>
      <c r="G4" s="25" t="s">
        <v>14</v>
      </c>
      <c r="H4" s="25" t="s">
        <v>15</v>
      </c>
      <c r="I4" s="25" t="s">
        <v>16</v>
      </c>
      <c r="J4" s="25" t="s">
        <v>17</v>
      </c>
    </row>
    <row r="5" spans="1:10" x14ac:dyDescent="0.2">
      <c r="A5" s="28" t="s">
        <v>18</v>
      </c>
      <c r="B5" s="28"/>
      <c r="C5" s="28"/>
      <c r="D5" s="12" t="s">
        <v>19</v>
      </c>
      <c r="E5" s="12"/>
      <c r="F5" s="4"/>
      <c r="G5" s="5"/>
      <c r="H5" s="4"/>
      <c r="I5" s="6">
        <f>I6</f>
        <v>105826.77</v>
      </c>
      <c r="J5" s="13">
        <v>6.1705962317716134E-2</v>
      </c>
    </row>
    <row r="6" spans="1:10" x14ac:dyDescent="0.2">
      <c r="A6" s="29" t="s">
        <v>20</v>
      </c>
      <c r="B6" s="30" t="s">
        <v>21</v>
      </c>
      <c r="C6" s="29" t="s">
        <v>22</v>
      </c>
      <c r="D6" s="14" t="s">
        <v>19</v>
      </c>
      <c r="E6" s="15" t="s">
        <v>23</v>
      </c>
      <c r="F6" s="1">
        <v>1</v>
      </c>
      <c r="G6" s="2">
        <v>86580.03</v>
      </c>
      <c r="H6" s="2">
        <v>105826.77</v>
      </c>
      <c r="I6" s="2">
        <f>F6*H6</f>
        <v>105826.77</v>
      </c>
      <c r="J6" s="16">
        <v>6.1705962317716134E-2</v>
      </c>
    </row>
    <row r="7" spans="1:10" x14ac:dyDescent="0.2">
      <c r="A7" s="28" t="s">
        <v>24</v>
      </c>
      <c r="B7" s="28"/>
      <c r="C7" s="28"/>
      <c r="D7" s="12" t="s">
        <v>25</v>
      </c>
      <c r="E7" s="12"/>
      <c r="F7" s="1"/>
      <c r="G7" s="4"/>
      <c r="H7" s="4"/>
      <c r="I7" s="6">
        <f>SUM(I8:I9)</f>
        <v>11711.322899999999</v>
      </c>
      <c r="J7" s="13">
        <v>6.8168683103979983E-3</v>
      </c>
    </row>
    <row r="8" spans="1:10" ht="25.5" x14ac:dyDescent="0.2">
      <c r="A8" s="29" t="s">
        <v>26</v>
      </c>
      <c r="B8" s="30" t="s">
        <v>27</v>
      </c>
      <c r="C8" s="29" t="s">
        <v>28</v>
      </c>
      <c r="D8" s="14" t="s">
        <v>29</v>
      </c>
      <c r="E8" s="15" t="s">
        <v>30</v>
      </c>
      <c r="F8" s="1">
        <v>120</v>
      </c>
      <c r="G8" s="2">
        <v>67.61</v>
      </c>
      <c r="H8" s="2">
        <v>82.64</v>
      </c>
      <c r="I8" s="2">
        <f>F8*H8</f>
        <v>9916.7999999999993</v>
      </c>
      <c r="J8" s="16">
        <v>5.7722157773432209E-3</v>
      </c>
    </row>
    <row r="9" spans="1:10" ht="25.5" x14ac:dyDescent="0.2">
      <c r="A9" s="29" t="s">
        <v>31</v>
      </c>
      <c r="B9" s="30" t="s">
        <v>32</v>
      </c>
      <c r="C9" s="29" t="s">
        <v>28</v>
      </c>
      <c r="D9" s="14" t="s">
        <v>33</v>
      </c>
      <c r="E9" s="15" t="s">
        <v>34</v>
      </c>
      <c r="F9" s="1">
        <v>3.13</v>
      </c>
      <c r="G9" s="2">
        <v>469.06</v>
      </c>
      <c r="H9" s="2">
        <v>573.33000000000004</v>
      </c>
      <c r="I9" s="2">
        <f>F9*H9</f>
        <v>1794.5229000000002</v>
      </c>
      <c r="J9" s="16">
        <v>1.0446525330547779E-3</v>
      </c>
    </row>
    <row r="10" spans="1:10" x14ac:dyDescent="0.2">
      <c r="A10" s="28" t="s">
        <v>35</v>
      </c>
      <c r="B10" s="28"/>
      <c r="C10" s="28"/>
      <c r="D10" s="12" t="s">
        <v>36</v>
      </c>
      <c r="E10" s="12"/>
      <c r="F10" s="1"/>
      <c r="G10" s="4"/>
      <c r="H10" s="4"/>
      <c r="I10" s="6">
        <f>SUM(I11:I13)</f>
        <v>4174.7384999999995</v>
      </c>
      <c r="J10" s="13">
        <v>2.4302555944318107E-3</v>
      </c>
    </row>
    <row r="11" spans="1:10" x14ac:dyDescent="0.2">
      <c r="A11" s="29" t="s">
        <v>37</v>
      </c>
      <c r="B11" s="30" t="s">
        <v>38</v>
      </c>
      <c r="C11" s="29" t="s">
        <v>28</v>
      </c>
      <c r="D11" s="14" t="s">
        <v>39</v>
      </c>
      <c r="E11" s="15" t="s">
        <v>40</v>
      </c>
      <c r="F11" s="1">
        <v>28.35</v>
      </c>
      <c r="G11" s="2">
        <v>97.62</v>
      </c>
      <c r="H11" s="2">
        <v>119.32</v>
      </c>
      <c r="I11" s="2">
        <f>F11*H11</f>
        <v>3382.7219999999998</v>
      </c>
      <c r="J11" s="16">
        <v>1.9691990151210676E-3</v>
      </c>
    </row>
    <row r="12" spans="1:10" ht="38.25" x14ac:dyDescent="0.2">
      <c r="A12" s="29" t="s">
        <v>41</v>
      </c>
      <c r="B12" s="30" t="s">
        <v>42</v>
      </c>
      <c r="C12" s="29" t="s">
        <v>28</v>
      </c>
      <c r="D12" s="14" t="s">
        <v>43</v>
      </c>
      <c r="E12" s="15" t="s">
        <v>34</v>
      </c>
      <c r="F12" s="1">
        <v>25.94</v>
      </c>
      <c r="G12" s="2">
        <v>3.75</v>
      </c>
      <c r="H12" s="2">
        <v>4.58</v>
      </c>
      <c r="I12" s="2">
        <f>F12*H12</f>
        <v>118.80520000000001</v>
      </c>
      <c r="J12" s="16">
        <v>6.9157613694418351E-5</v>
      </c>
    </row>
    <row r="13" spans="1:10" ht="25.5" x14ac:dyDescent="0.2">
      <c r="A13" s="29" t="s">
        <v>44</v>
      </c>
      <c r="B13" s="30" t="s">
        <v>45</v>
      </c>
      <c r="C13" s="29" t="s">
        <v>28</v>
      </c>
      <c r="D13" s="14" t="s">
        <v>46</v>
      </c>
      <c r="E13" s="15" t="s">
        <v>40</v>
      </c>
      <c r="F13" s="1">
        <v>19.61</v>
      </c>
      <c r="G13" s="2">
        <v>28.09</v>
      </c>
      <c r="H13" s="2">
        <v>34.33</v>
      </c>
      <c r="I13" s="2">
        <f>F13*H13</f>
        <v>673.21129999999994</v>
      </c>
      <c r="J13" s="16">
        <v>3.9189896561632475E-4</v>
      </c>
    </row>
    <row r="14" spans="1:10" x14ac:dyDescent="0.2">
      <c r="A14" s="28" t="s">
        <v>47</v>
      </c>
      <c r="B14" s="28"/>
      <c r="C14" s="28"/>
      <c r="D14" s="12" t="s">
        <v>48</v>
      </c>
      <c r="E14" s="12"/>
      <c r="F14" s="1"/>
      <c r="G14" s="4"/>
      <c r="H14" s="4"/>
      <c r="I14" s="6">
        <f>SUM(I15:I23)</f>
        <v>65589.441687999992</v>
      </c>
      <c r="J14" s="13">
        <v>3.8175579072766384E-2</v>
      </c>
    </row>
    <row r="15" spans="1:10" ht="25.5" x14ac:dyDescent="0.2">
      <c r="A15" s="29" t="s">
        <v>49</v>
      </c>
      <c r="B15" s="30" t="s">
        <v>50</v>
      </c>
      <c r="C15" s="29" t="s">
        <v>28</v>
      </c>
      <c r="D15" s="14" t="s">
        <v>51</v>
      </c>
      <c r="E15" s="15" t="s">
        <v>34</v>
      </c>
      <c r="F15" s="1">
        <v>10.94</v>
      </c>
      <c r="G15" s="2">
        <v>46.46</v>
      </c>
      <c r="H15" s="2">
        <v>56.790199999999999</v>
      </c>
      <c r="I15" s="2">
        <f>F15*H15</f>
        <v>621.28478799999993</v>
      </c>
      <c r="J15" s="16">
        <v>3.6160467086331522E-4</v>
      </c>
    </row>
    <row r="16" spans="1:10" ht="38.25" x14ac:dyDescent="0.2">
      <c r="A16" s="29" t="s">
        <v>52</v>
      </c>
      <c r="B16" s="30" t="s">
        <v>53</v>
      </c>
      <c r="C16" s="29" t="s">
        <v>28</v>
      </c>
      <c r="D16" s="14" t="s">
        <v>54</v>
      </c>
      <c r="E16" s="15" t="s">
        <v>40</v>
      </c>
      <c r="F16" s="1">
        <v>2.16</v>
      </c>
      <c r="G16" s="2">
        <v>778.67</v>
      </c>
      <c r="H16" s="2">
        <v>951.77</v>
      </c>
      <c r="I16" s="2">
        <f t="shared" ref="I16:I23" si="0">F16*H16</f>
        <v>2055.8232000000003</v>
      </c>
      <c r="J16" s="16">
        <v>1.1967527123988657E-3</v>
      </c>
    </row>
    <row r="17" spans="1:10" ht="38.25" x14ac:dyDescent="0.2">
      <c r="A17" s="29" t="s">
        <v>55</v>
      </c>
      <c r="B17" s="30" t="s">
        <v>56</v>
      </c>
      <c r="C17" s="29" t="s">
        <v>28</v>
      </c>
      <c r="D17" s="14" t="s">
        <v>57</v>
      </c>
      <c r="E17" s="15" t="s">
        <v>40</v>
      </c>
      <c r="F17" s="1">
        <v>19.399999999999999</v>
      </c>
      <c r="G17" s="2">
        <v>673.96</v>
      </c>
      <c r="H17" s="2">
        <v>823.78</v>
      </c>
      <c r="I17" s="2">
        <f t="shared" si="0"/>
        <v>15981.331999999999</v>
      </c>
      <c r="J17" s="16">
        <v>9.3032882698907311E-3</v>
      </c>
    </row>
    <row r="18" spans="1:10" ht="25.5" x14ac:dyDescent="0.2">
      <c r="A18" s="29" t="s">
        <v>58</v>
      </c>
      <c r="B18" s="30" t="s">
        <v>59</v>
      </c>
      <c r="C18" s="29" t="s">
        <v>28</v>
      </c>
      <c r="D18" s="14" t="s">
        <v>60</v>
      </c>
      <c r="E18" s="15" t="s">
        <v>34</v>
      </c>
      <c r="F18" s="1">
        <v>147.24</v>
      </c>
      <c r="G18" s="2">
        <v>110.84</v>
      </c>
      <c r="H18" s="2">
        <v>135.47999999999999</v>
      </c>
      <c r="I18" s="2">
        <f t="shared" si="0"/>
        <v>19948.075199999999</v>
      </c>
      <c r="J18" s="16">
        <v>1.1611609910076474E-2</v>
      </c>
    </row>
    <row r="19" spans="1:10" ht="25.5" x14ac:dyDescent="0.2">
      <c r="A19" s="29" t="s">
        <v>61</v>
      </c>
      <c r="B19" s="30" t="s">
        <v>62</v>
      </c>
      <c r="C19" s="29" t="s">
        <v>28</v>
      </c>
      <c r="D19" s="14" t="s">
        <v>63</v>
      </c>
      <c r="E19" s="15" t="s">
        <v>64</v>
      </c>
      <c r="F19" s="1">
        <v>2.85</v>
      </c>
      <c r="G19" s="2">
        <v>18.89</v>
      </c>
      <c r="H19" s="2">
        <v>23.09</v>
      </c>
      <c r="I19" s="2">
        <f t="shared" si="0"/>
        <v>65.8065</v>
      </c>
      <c r="J19" s="16">
        <v>3.8287005493955342E-5</v>
      </c>
    </row>
    <row r="20" spans="1:10" ht="25.5" x14ac:dyDescent="0.2">
      <c r="A20" s="29" t="s">
        <v>65</v>
      </c>
      <c r="B20" s="30" t="s">
        <v>66</v>
      </c>
      <c r="C20" s="29" t="s">
        <v>28</v>
      </c>
      <c r="D20" s="14" t="s">
        <v>67</v>
      </c>
      <c r="E20" s="15" t="s">
        <v>40</v>
      </c>
      <c r="F20" s="1">
        <v>19.399999999999999</v>
      </c>
      <c r="G20" s="2">
        <v>332.89</v>
      </c>
      <c r="H20" s="2">
        <v>406.89</v>
      </c>
      <c r="I20" s="2">
        <f t="shared" si="0"/>
        <v>7893.6659999999993</v>
      </c>
      <c r="J20" s="16">
        <v>4.5951741491168548E-3</v>
      </c>
    </row>
    <row r="21" spans="1:10" ht="25.5" x14ac:dyDescent="0.2">
      <c r="A21" s="29" t="s">
        <v>68</v>
      </c>
      <c r="B21" s="30" t="s">
        <v>69</v>
      </c>
      <c r="C21" s="29" t="s">
        <v>28</v>
      </c>
      <c r="D21" s="14" t="s">
        <v>70</v>
      </c>
      <c r="E21" s="15" t="s">
        <v>64</v>
      </c>
      <c r="F21" s="1">
        <v>379.4</v>
      </c>
      <c r="G21" s="2">
        <v>16.86</v>
      </c>
      <c r="H21" s="2">
        <v>20.61</v>
      </c>
      <c r="I21" s="2">
        <f t="shared" si="0"/>
        <v>7819.4339999999993</v>
      </c>
      <c r="J21" s="16">
        <v>4.5497559923791571E-3</v>
      </c>
    </row>
    <row r="22" spans="1:10" ht="25.5" x14ac:dyDescent="0.2">
      <c r="A22" s="29" t="s">
        <v>71</v>
      </c>
      <c r="B22" s="30" t="s">
        <v>72</v>
      </c>
      <c r="C22" s="29" t="s">
        <v>28</v>
      </c>
      <c r="D22" s="14" t="s">
        <v>73</v>
      </c>
      <c r="E22" s="15" t="s">
        <v>64</v>
      </c>
      <c r="F22" s="1">
        <v>347.2</v>
      </c>
      <c r="G22" s="2">
        <v>14.65</v>
      </c>
      <c r="H22" s="2">
        <v>17.91</v>
      </c>
      <c r="I22" s="2">
        <f t="shared" si="0"/>
        <v>6218.3519999999999</v>
      </c>
      <c r="J22" s="16">
        <v>3.6178978972825483E-3</v>
      </c>
    </row>
    <row r="23" spans="1:10" ht="25.5" x14ac:dyDescent="0.2">
      <c r="A23" s="29" t="s">
        <v>74</v>
      </c>
      <c r="B23" s="30" t="s">
        <v>75</v>
      </c>
      <c r="C23" s="29" t="s">
        <v>28</v>
      </c>
      <c r="D23" s="14" t="s">
        <v>76</v>
      </c>
      <c r="E23" s="15" t="s">
        <v>64</v>
      </c>
      <c r="F23" s="1">
        <v>192.2</v>
      </c>
      <c r="G23" s="2">
        <v>21.22</v>
      </c>
      <c r="H23" s="2">
        <v>25.94</v>
      </c>
      <c r="I23" s="2">
        <f t="shared" si="0"/>
        <v>4985.6679999999997</v>
      </c>
      <c r="J23" s="16">
        <v>2.9012084652644825E-3</v>
      </c>
    </row>
    <row r="24" spans="1:10" x14ac:dyDescent="0.2">
      <c r="A24" s="28" t="s">
        <v>77</v>
      </c>
      <c r="B24" s="28"/>
      <c r="C24" s="28"/>
      <c r="D24" s="12" t="s">
        <v>78</v>
      </c>
      <c r="E24" s="12"/>
      <c r="F24" s="1"/>
      <c r="G24" s="4"/>
      <c r="H24" s="4"/>
      <c r="I24" s="6">
        <f>SUM(I25:I30)</f>
        <v>25446.955379999999</v>
      </c>
      <c r="J24" s="13">
        <v>1.4812489725320861E-2</v>
      </c>
    </row>
    <row r="25" spans="1:10" ht="25.5" x14ac:dyDescent="0.2">
      <c r="A25" s="29" t="s">
        <v>79</v>
      </c>
      <c r="B25" s="30" t="s">
        <v>80</v>
      </c>
      <c r="C25" s="29" t="s">
        <v>28</v>
      </c>
      <c r="D25" s="14" t="s">
        <v>81</v>
      </c>
      <c r="E25" s="15" t="s">
        <v>34</v>
      </c>
      <c r="F25" s="1">
        <v>62.51</v>
      </c>
      <c r="G25" s="2">
        <v>166.95</v>
      </c>
      <c r="H25" s="2">
        <v>204.06</v>
      </c>
      <c r="I25" s="2">
        <f>F25*H25</f>
        <v>12755.7906</v>
      </c>
      <c r="J25" s="16">
        <v>7.4255892019118239E-3</v>
      </c>
    </row>
    <row r="26" spans="1:10" ht="25.5" x14ac:dyDescent="0.2">
      <c r="A26" s="29" t="s">
        <v>82</v>
      </c>
      <c r="B26" s="30" t="s">
        <v>56</v>
      </c>
      <c r="C26" s="29" t="s">
        <v>28</v>
      </c>
      <c r="D26" s="14" t="s">
        <v>83</v>
      </c>
      <c r="E26" s="15" t="s">
        <v>40</v>
      </c>
      <c r="F26" s="1">
        <v>7.37</v>
      </c>
      <c r="G26" s="2">
        <v>673.96</v>
      </c>
      <c r="H26" s="2">
        <v>823.78</v>
      </c>
      <c r="I26" s="2">
        <f t="shared" ref="I26:I30" si="1">F26*H26</f>
        <v>6071.2586000000001</v>
      </c>
      <c r="J26" s="16">
        <v>3.5342858766181603E-3</v>
      </c>
    </row>
    <row r="27" spans="1:10" ht="25.5" x14ac:dyDescent="0.2">
      <c r="A27" s="29" t="s">
        <v>84</v>
      </c>
      <c r="B27" s="30" t="s">
        <v>66</v>
      </c>
      <c r="C27" s="29" t="s">
        <v>28</v>
      </c>
      <c r="D27" s="14" t="s">
        <v>67</v>
      </c>
      <c r="E27" s="15" t="s">
        <v>40</v>
      </c>
      <c r="F27" s="1">
        <v>7.37</v>
      </c>
      <c r="G27" s="2">
        <v>332.89</v>
      </c>
      <c r="H27" s="2">
        <v>406.89049999999997</v>
      </c>
      <c r="I27" s="2">
        <f t="shared" si="1"/>
        <v>2998.7829849999998</v>
      </c>
      <c r="J27" s="16">
        <v>1.7456883604243343E-3</v>
      </c>
    </row>
    <row r="28" spans="1:10" ht="38.25" x14ac:dyDescent="0.2">
      <c r="A28" s="29" t="s">
        <v>85</v>
      </c>
      <c r="B28" s="30" t="s">
        <v>86</v>
      </c>
      <c r="C28" s="29" t="s">
        <v>28</v>
      </c>
      <c r="D28" s="14" t="s">
        <v>87</v>
      </c>
      <c r="E28" s="15" t="s">
        <v>64</v>
      </c>
      <c r="F28" s="1">
        <v>76.5</v>
      </c>
      <c r="G28" s="2">
        <v>13.76</v>
      </c>
      <c r="H28" s="2">
        <v>16.819990000000001</v>
      </c>
      <c r="I28" s="2">
        <f t="shared" si="1"/>
        <v>1286.729235</v>
      </c>
      <c r="J28" s="16">
        <v>7.4860206150230825E-4</v>
      </c>
    </row>
    <row r="29" spans="1:10" ht="38.25" x14ac:dyDescent="0.2">
      <c r="A29" s="29" t="s">
        <v>88</v>
      </c>
      <c r="B29" s="30" t="s">
        <v>89</v>
      </c>
      <c r="C29" s="29" t="s">
        <v>28</v>
      </c>
      <c r="D29" s="14" t="s">
        <v>90</v>
      </c>
      <c r="E29" s="15" t="s">
        <v>64</v>
      </c>
      <c r="F29" s="1">
        <v>104</v>
      </c>
      <c r="G29" s="2">
        <v>12.81</v>
      </c>
      <c r="H29" s="2">
        <v>15.659990000000001</v>
      </c>
      <c r="I29" s="2">
        <f t="shared" si="1"/>
        <v>1628.63896</v>
      </c>
      <c r="J29" s="16">
        <v>9.4748259300534777E-4</v>
      </c>
    </row>
    <row r="30" spans="1:10" ht="38.25" x14ac:dyDescent="0.2">
      <c r="A30" s="29" t="s">
        <v>91</v>
      </c>
      <c r="B30" s="30" t="s">
        <v>92</v>
      </c>
      <c r="C30" s="29" t="s">
        <v>28</v>
      </c>
      <c r="D30" s="14" t="s">
        <v>93</v>
      </c>
      <c r="E30" s="15" t="s">
        <v>64</v>
      </c>
      <c r="F30" s="1">
        <v>39.1</v>
      </c>
      <c r="G30" s="2">
        <v>14.77</v>
      </c>
      <c r="H30" s="2">
        <v>18.05</v>
      </c>
      <c r="I30" s="2">
        <f t="shared" si="1"/>
        <v>705.75500000000011</v>
      </c>
      <c r="J30" s="16">
        <v>4.1084163185888678E-4</v>
      </c>
    </row>
    <row r="31" spans="1:10" x14ac:dyDescent="0.2">
      <c r="A31" s="28" t="s">
        <v>94</v>
      </c>
      <c r="B31" s="28"/>
      <c r="C31" s="28"/>
      <c r="D31" s="12" t="s">
        <v>95</v>
      </c>
      <c r="E31" s="12"/>
      <c r="F31" s="1"/>
      <c r="G31" s="4"/>
      <c r="H31" s="4"/>
      <c r="I31" s="6">
        <f>SUM(I32:I33)</f>
        <v>44814.749982500005</v>
      </c>
      <c r="J31" s="13">
        <v>2.6087258978730658E-2</v>
      </c>
    </row>
    <row r="32" spans="1:10" ht="38.25" x14ac:dyDescent="0.2">
      <c r="A32" s="29" t="s">
        <v>96</v>
      </c>
      <c r="B32" s="30" t="s">
        <v>97</v>
      </c>
      <c r="C32" s="29" t="s">
        <v>28</v>
      </c>
      <c r="D32" s="14" t="s">
        <v>98</v>
      </c>
      <c r="E32" s="15" t="s">
        <v>34</v>
      </c>
      <c r="F32" s="1">
        <v>163.61000000000001</v>
      </c>
      <c r="G32" s="2">
        <v>157.53</v>
      </c>
      <c r="H32" s="2">
        <v>192.55</v>
      </c>
      <c r="I32" s="2">
        <f t="shared" ref="I32:I56" si="2">F32*H32</f>
        <v>31503.105500000005</v>
      </c>
      <c r="J32" s="16">
        <v>1.8338095972139496E-2</v>
      </c>
    </row>
    <row r="33" spans="1:10" ht="38.25" x14ac:dyDescent="0.2">
      <c r="A33" s="29" t="s">
        <v>99</v>
      </c>
      <c r="B33" s="30" t="s">
        <v>100</v>
      </c>
      <c r="C33" s="29" t="s">
        <v>28</v>
      </c>
      <c r="D33" s="14" t="s">
        <v>101</v>
      </c>
      <c r="E33" s="15" t="s">
        <v>34</v>
      </c>
      <c r="F33" s="1">
        <v>99.75</v>
      </c>
      <c r="G33" s="2">
        <v>109.18</v>
      </c>
      <c r="H33" s="2">
        <v>133.45007000000001</v>
      </c>
      <c r="I33" s="2">
        <f t="shared" si="2"/>
        <v>13311.644482500002</v>
      </c>
      <c r="J33" s="16">
        <v>7.7491630065911633E-3</v>
      </c>
    </row>
    <row r="34" spans="1:10" x14ac:dyDescent="0.2">
      <c r="A34" s="28" t="s">
        <v>102</v>
      </c>
      <c r="B34" s="28"/>
      <c r="C34" s="28"/>
      <c r="D34" s="12" t="s">
        <v>103</v>
      </c>
      <c r="E34" s="12"/>
      <c r="F34" s="1"/>
      <c r="G34" s="4"/>
      <c r="H34" s="4"/>
      <c r="I34" s="6">
        <f>I35</f>
        <v>5701.5839999999998</v>
      </c>
      <c r="J34" s="13">
        <v>3.3184244731330821E-3</v>
      </c>
    </row>
    <row r="35" spans="1:10" ht="25.5" x14ac:dyDescent="0.2">
      <c r="A35" s="29" t="s">
        <v>104</v>
      </c>
      <c r="B35" s="30" t="s">
        <v>105</v>
      </c>
      <c r="C35" s="29" t="s">
        <v>28</v>
      </c>
      <c r="D35" s="14" t="s">
        <v>106</v>
      </c>
      <c r="E35" s="15" t="s">
        <v>34</v>
      </c>
      <c r="F35" s="1">
        <v>113.6</v>
      </c>
      <c r="G35" s="3">
        <v>41.06</v>
      </c>
      <c r="H35" s="3">
        <v>50.19</v>
      </c>
      <c r="I35" s="2">
        <f t="shared" si="2"/>
        <v>5701.5839999999998</v>
      </c>
      <c r="J35" s="16">
        <v>3.3184244731330821E-3</v>
      </c>
    </row>
    <row r="36" spans="1:10" x14ac:dyDescent="0.2">
      <c r="A36" s="28" t="s">
        <v>107</v>
      </c>
      <c r="B36" s="28"/>
      <c r="C36" s="28"/>
      <c r="D36" s="12" t="s">
        <v>108</v>
      </c>
      <c r="E36" s="12"/>
      <c r="F36" s="1"/>
      <c r="G36" s="4"/>
      <c r="H36" s="4"/>
      <c r="I36" s="7">
        <f>SUM(I37:I38)</f>
        <v>823131.49870000011</v>
      </c>
      <c r="J36" s="13">
        <v>0.47910725204899807</v>
      </c>
    </row>
    <row r="37" spans="1:10" ht="51" x14ac:dyDescent="0.2">
      <c r="A37" s="29" t="s">
        <v>109</v>
      </c>
      <c r="B37" s="30" t="s">
        <v>110</v>
      </c>
      <c r="C37" s="29" t="s">
        <v>28</v>
      </c>
      <c r="D37" s="14" t="s">
        <v>111</v>
      </c>
      <c r="E37" s="15" t="s">
        <v>112</v>
      </c>
      <c r="F37" s="1">
        <v>40</v>
      </c>
      <c r="G37" s="2">
        <v>292.69</v>
      </c>
      <c r="H37" s="2">
        <v>357.75</v>
      </c>
      <c r="I37" s="2">
        <f t="shared" si="2"/>
        <v>14310</v>
      </c>
      <c r="J37" s="16">
        <v>8.3303489222822102E-3</v>
      </c>
    </row>
    <row r="38" spans="1:10" ht="63.75" x14ac:dyDescent="0.2">
      <c r="A38" s="29" t="s">
        <v>113</v>
      </c>
      <c r="B38" s="30" t="s">
        <v>114</v>
      </c>
      <c r="C38" s="29" t="s">
        <v>22</v>
      </c>
      <c r="D38" s="14" t="s">
        <v>115</v>
      </c>
      <c r="E38" s="15" t="s">
        <v>64</v>
      </c>
      <c r="F38" s="1">
        <v>11377.43</v>
      </c>
      <c r="G38" s="2">
        <v>58.16</v>
      </c>
      <c r="H38" s="2">
        <v>71.09</v>
      </c>
      <c r="I38" s="2">
        <f t="shared" si="2"/>
        <v>808821.49870000011</v>
      </c>
      <c r="J38" s="16">
        <v>0.47077690312671583</v>
      </c>
    </row>
    <row r="39" spans="1:10" x14ac:dyDescent="0.2">
      <c r="A39" s="28" t="s">
        <v>116</v>
      </c>
      <c r="B39" s="28"/>
      <c r="C39" s="28"/>
      <c r="D39" s="12" t="s">
        <v>117</v>
      </c>
      <c r="E39" s="12"/>
      <c r="F39" s="1"/>
      <c r="G39" s="4"/>
      <c r="H39" s="4"/>
      <c r="I39" s="6">
        <f>SUM(I40:I42)</f>
        <v>160454.71541999999</v>
      </c>
      <c r="J39" s="13">
        <v>9.3401839732236619E-2</v>
      </c>
    </row>
    <row r="40" spans="1:10" ht="25.5" x14ac:dyDescent="0.2">
      <c r="A40" s="29" t="s">
        <v>118</v>
      </c>
      <c r="B40" s="30" t="s">
        <v>119</v>
      </c>
      <c r="C40" s="29" t="s">
        <v>28</v>
      </c>
      <c r="D40" s="14" t="s">
        <v>120</v>
      </c>
      <c r="E40" s="15" t="s">
        <v>34</v>
      </c>
      <c r="F40" s="1">
        <v>760</v>
      </c>
      <c r="G40" s="2">
        <v>163.02000000000001</v>
      </c>
      <c r="H40" s="2">
        <v>199.26</v>
      </c>
      <c r="I40" s="2">
        <f t="shared" si="2"/>
        <v>151437.6</v>
      </c>
      <c r="J40" s="16">
        <v>8.8152672068567098E-2</v>
      </c>
    </row>
    <row r="41" spans="1:10" ht="25.5" x14ac:dyDescent="0.2">
      <c r="A41" s="29" t="s">
        <v>121</v>
      </c>
      <c r="B41" s="30" t="s">
        <v>122</v>
      </c>
      <c r="C41" s="29" t="s">
        <v>28</v>
      </c>
      <c r="D41" s="14" t="s">
        <v>123</v>
      </c>
      <c r="E41" s="15" t="s">
        <v>30</v>
      </c>
      <c r="F41" s="1">
        <v>118.2</v>
      </c>
      <c r="G41" s="2">
        <v>53.82</v>
      </c>
      <c r="H41" s="2">
        <v>65.78</v>
      </c>
      <c r="I41" s="2">
        <f t="shared" si="2"/>
        <v>7775.1959999999999</v>
      </c>
      <c r="J41" s="16">
        <v>4.526208639904921E-3</v>
      </c>
    </row>
    <row r="42" spans="1:10" ht="25.5" x14ac:dyDescent="0.2">
      <c r="A42" s="29" t="s">
        <v>124</v>
      </c>
      <c r="B42" s="30" t="s">
        <v>125</v>
      </c>
      <c r="C42" s="29" t="s">
        <v>28</v>
      </c>
      <c r="D42" s="14" t="s">
        <v>126</v>
      </c>
      <c r="E42" s="15" t="s">
        <v>30</v>
      </c>
      <c r="F42" s="1">
        <v>11.4</v>
      </c>
      <c r="G42" s="2">
        <v>89.13</v>
      </c>
      <c r="H42" s="2">
        <v>108.94029999999999</v>
      </c>
      <c r="I42" s="2">
        <f t="shared" si="2"/>
        <v>1241.9194199999999</v>
      </c>
      <c r="J42" s="16">
        <v>7.2295902376460521E-4</v>
      </c>
    </row>
    <row r="43" spans="1:10" x14ac:dyDescent="0.2">
      <c r="A43" s="28" t="s">
        <v>127</v>
      </c>
      <c r="B43" s="28"/>
      <c r="C43" s="28"/>
      <c r="D43" s="12" t="s">
        <v>128</v>
      </c>
      <c r="E43" s="12"/>
      <c r="F43" s="1"/>
      <c r="G43" s="4"/>
      <c r="H43" s="4"/>
      <c r="I43" s="6">
        <f>SUM(I44:I48)</f>
        <v>195947.45178430001</v>
      </c>
      <c r="J43" s="13">
        <v>0.1140641729098683</v>
      </c>
    </row>
    <row r="44" spans="1:10" ht="38.25" x14ac:dyDescent="0.2">
      <c r="A44" s="29" t="s">
        <v>129</v>
      </c>
      <c r="B44" s="30" t="s">
        <v>130</v>
      </c>
      <c r="C44" s="29" t="s">
        <v>28</v>
      </c>
      <c r="D44" s="14" t="s">
        <v>131</v>
      </c>
      <c r="E44" s="15" t="s">
        <v>40</v>
      </c>
      <c r="F44" s="1">
        <v>374.1</v>
      </c>
      <c r="G44" s="2">
        <v>14.76</v>
      </c>
      <c r="H44" s="2">
        <v>18.03999</v>
      </c>
      <c r="I44" s="2">
        <f t="shared" si="2"/>
        <v>6748.7602590000006</v>
      </c>
      <c r="J44" s="16">
        <v>3.9286880218547373E-3</v>
      </c>
    </row>
    <row r="45" spans="1:10" ht="25.5" x14ac:dyDescent="0.2">
      <c r="A45" s="31" t="s">
        <v>132</v>
      </c>
      <c r="B45" s="32" t="s">
        <v>133</v>
      </c>
      <c r="C45" s="31" t="s">
        <v>28</v>
      </c>
      <c r="D45" s="17" t="s">
        <v>134</v>
      </c>
      <c r="E45" s="18" t="s">
        <v>40</v>
      </c>
      <c r="F45" s="1">
        <v>374.1</v>
      </c>
      <c r="G45" s="2">
        <v>54.26</v>
      </c>
      <c r="H45" s="2">
        <v>66.319999999999993</v>
      </c>
      <c r="I45" s="2">
        <f t="shared" si="2"/>
        <v>24810.311999999998</v>
      </c>
      <c r="J45" s="19">
        <v>1.4442944735848187E-2</v>
      </c>
    </row>
    <row r="46" spans="1:10" ht="51" x14ac:dyDescent="0.2">
      <c r="A46" s="29" t="s">
        <v>135</v>
      </c>
      <c r="B46" s="30" t="s">
        <v>136</v>
      </c>
      <c r="C46" s="29" t="s">
        <v>28</v>
      </c>
      <c r="D46" s="14" t="s">
        <v>137</v>
      </c>
      <c r="E46" s="15" t="s">
        <v>40</v>
      </c>
      <c r="F46" s="1">
        <v>299.27999999999997</v>
      </c>
      <c r="G46" s="2">
        <v>10.44</v>
      </c>
      <c r="H46" s="2">
        <v>12.76</v>
      </c>
      <c r="I46" s="2">
        <f t="shared" si="2"/>
        <v>3818.8127999999997</v>
      </c>
      <c r="J46" s="16">
        <v>2.2230621780503514E-3</v>
      </c>
    </row>
    <row r="47" spans="1:10" ht="25.5" x14ac:dyDescent="0.2">
      <c r="A47" s="29" t="s">
        <v>138</v>
      </c>
      <c r="B47" s="30" t="s">
        <v>50</v>
      </c>
      <c r="C47" s="29" t="s">
        <v>28</v>
      </c>
      <c r="D47" s="14" t="s">
        <v>139</v>
      </c>
      <c r="E47" s="15" t="s">
        <v>34</v>
      </c>
      <c r="F47" s="1">
        <v>627.47</v>
      </c>
      <c r="G47" s="2">
        <v>46.46</v>
      </c>
      <c r="H47" s="2">
        <v>56.789990000000003</v>
      </c>
      <c r="I47" s="2">
        <f t="shared" si="2"/>
        <v>35634.015025300003</v>
      </c>
      <c r="J47" s="16">
        <v>2.074014713573381E-2</v>
      </c>
    </row>
    <row r="48" spans="1:10" ht="38.25" x14ac:dyDescent="0.2">
      <c r="A48" s="29" t="s">
        <v>140</v>
      </c>
      <c r="B48" s="30" t="s">
        <v>141</v>
      </c>
      <c r="C48" s="29" t="s">
        <v>28</v>
      </c>
      <c r="D48" s="14" t="s">
        <v>142</v>
      </c>
      <c r="E48" s="15" t="s">
        <v>34</v>
      </c>
      <c r="F48" s="1">
        <v>627.47</v>
      </c>
      <c r="G48" s="2">
        <v>162.9</v>
      </c>
      <c r="H48" s="2">
        <v>199.11</v>
      </c>
      <c r="I48" s="2">
        <f t="shared" si="2"/>
        <v>124935.55170000001</v>
      </c>
      <c r="J48" s="16">
        <v>7.272933083838122E-2</v>
      </c>
    </row>
    <row r="49" spans="1:10" x14ac:dyDescent="0.2">
      <c r="A49" s="28" t="s">
        <v>143</v>
      </c>
      <c r="B49" s="28"/>
      <c r="C49" s="28"/>
      <c r="D49" s="12" t="s">
        <v>144</v>
      </c>
      <c r="E49" s="12"/>
      <c r="F49" s="1"/>
      <c r="G49" s="4"/>
      <c r="H49" s="4"/>
      <c r="I49" s="6">
        <f>SUM(I50:I52)</f>
        <v>29278.445099999997</v>
      </c>
      <c r="J49" s="13">
        <v>1.7043998679252576E-2</v>
      </c>
    </row>
    <row r="50" spans="1:10" ht="38.25" x14ac:dyDescent="0.2">
      <c r="A50" s="29" t="s">
        <v>145</v>
      </c>
      <c r="B50" s="30" t="s">
        <v>146</v>
      </c>
      <c r="C50" s="29" t="s">
        <v>28</v>
      </c>
      <c r="D50" s="14" t="s">
        <v>147</v>
      </c>
      <c r="E50" s="15" t="s">
        <v>34</v>
      </c>
      <c r="F50" s="1">
        <v>199.5</v>
      </c>
      <c r="G50" s="2">
        <v>5.82</v>
      </c>
      <c r="H50" s="2">
        <v>7.11</v>
      </c>
      <c r="I50" s="2">
        <f t="shared" si="2"/>
        <v>1418.4450000000002</v>
      </c>
      <c r="J50" s="16">
        <v>8.257232791979021E-4</v>
      </c>
    </row>
    <row r="51" spans="1:10" ht="38.25" x14ac:dyDescent="0.2">
      <c r="A51" s="29" t="s">
        <v>148</v>
      </c>
      <c r="B51" s="30" t="s">
        <v>149</v>
      </c>
      <c r="C51" s="29" t="s">
        <v>28</v>
      </c>
      <c r="D51" s="14" t="s">
        <v>150</v>
      </c>
      <c r="E51" s="15" t="s">
        <v>34</v>
      </c>
      <c r="F51" s="1">
        <v>199.5</v>
      </c>
      <c r="G51" s="2">
        <v>49.22</v>
      </c>
      <c r="H51" s="2">
        <v>60.16</v>
      </c>
      <c r="I51" s="2">
        <f>F51*H51</f>
        <v>12001.92</v>
      </c>
      <c r="J51" s="16">
        <v>6.9867352436979255E-3</v>
      </c>
    </row>
    <row r="52" spans="1:10" ht="38.25" x14ac:dyDescent="0.2">
      <c r="A52" s="29" t="s">
        <v>151</v>
      </c>
      <c r="B52" s="30" t="s">
        <v>152</v>
      </c>
      <c r="C52" s="29" t="s">
        <v>28</v>
      </c>
      <c r="D52" s="14" t="s">
        <v>153</v>
      </c>
      <c r="E52" s="15" t="s">
        <v>34</v>
      </c>
      <c r="F52" s="1">
        <v>154.97</v>
      </c>
      <c r="G52" s="2">
        <v>83.72</v>
      </c>
      <c r="H52" s="2">
        <v>102.33</v>
      </c>
      <c r="I52" s="2">
        <f t="shared" si="2"/>
        <v>15858.080099999999</v>
      </c>
      <c r="J52" s="16">
        <v>9.2315401563567486E-3</v>
      </c>
    </row>
    <row r="53" spans="1:10" x14ac:dyDescent="0.2">
      <c r="A53" s="28" t="s">
        <v>154</v>
      </c>
      <c r="B53" s="28"/>
      <c r="C53" s="28"/>
      <c r="D53" s="12" t="s">
        <v>155</v>
      </c>
      <c r="E53" s="12"/>
      <c r="F53" s="1"/>
      <c r="G53" s="4"/>
      <c r="H53" s="4"/>
      <c r="I53" s="6">
        <f>SUM(I54:I56)</f>
        <v>37483.635299999994</v>
      </c>
      <c r="J53" s="13">
        <v>2.1820467067703207E-2</v>
      </c>
    </row>
    <row r="54" spans="1:10" ht="25.5" x14ac:dyDescent="0.2">
      <c r="A54" s="29" t="s">
        <v>156</v>
      </c>
      <c r="B54" s="30" t="s">
        <v>157</v>
      </c>
      <c r="C54" s="29" t="s">
        <v>28</v>
      </c>
      <c r="D54" s="14" t="s">
        <v>158</v>
      </c>
      <c r="E54" s="15" t="s">
        <v>34</v>
      </c>
      <c r="F54" s="1">
        <v>5.01</v>
      </c>
      <c r="G54" s="2">
        <v>642.64</v>
      </c>
      <c r="H54" s="2">
        <v>785.5</v>
      </c>
      <c r="I54" s="2">
        <f>F54*H54</f>
        <v>3935.355</v>
      </c>
      <c r="J54" s="16">
        <v>2.2908750603673781E-3</v>
      </c>
    </row>
    <row r="55" spans="1:10" x14ac:dyDescent="0.2">
      <c r="A55" s="29" t="s">
        <v>159</v>
      </c>
      <c r="B55" s="30" t="s">
        <v>160</v>
      </c>
      <c r="C55" s="29" t="s">
        <v>22</v>
      </c>
      <c r="D55" s="14" t="s">
        <v>161</v>
      </c>
      <c r="E55" s="15" t="s">
        <v>34</v>
      </c>
      <c r="F55" s="1">
        <v>44.8</v>
      </c>
      <c r="G55" s="2">
        <v>521.07000000000005</v>
      </c>
      <c r="H55" s="2">
        <v>636.9</v>
      </c>
      <c r="I55" s="2">
        <f>F55*H55</f>
        <v>28533.119999999999</v>
      </c>
      <c r="J55" s="16">
        <v>1.6610121973539411E-2</v>
      </c>
    </row>
    <row r="56" spans="1:10" ht="51" x14ac:dyDescent="0.2">
      <c r="A56" s="29" t="s">
        <v>162</v>
      </c>
      <c r="B56" s="30" t="s">
        <v>163</v>
      </c>
      <c r="C56" s="29" t="s">
        <v>28</v>
      </c>
      <c r="D56" s="14" t="s">
        <v>164</v>
      </c>
      <c r="E56" s="15" t="s">
        <v>34</v>
      </c>
      <c r="F56" s="1">
        <v>5.01</v>
      </c>
      <c r="G56" s="2">
        <v>818.97</v>
      </c>
      <c r="H56" s="2">
        <v>1001.03</v>
      </c>
      <c r="I56" s="2">
        <f t="shared" si="2"/>
        <v>5015.1602999999996</v>
      </c>
      <c r="J56" s="16">
        <v>2.9194700337964179E-3</v>
      </c>
    </row>
    <row r="57" spans="1:10" x14ac:dyDescent="0.2">
      <c r="A57" s="28" t="s">
        <v>165</v>
      </c>
      <c r="B57" s="28"/>
      <c r="C57" s="28"/>
      <c r="D57" s="12" t="s">
        <v>166</v>
      </c>
      <c r="E57" s="12"/>
      <c r="F57" s="1"/>
      <c r="G57" s="4"/>
      <c r="H57" s="4"/>
      <c r="I57" s="6">
        <f>I58+I66+I70+I74+I78+I82+I85+I93+I95+I97+I99</f>
        <v>23740.255999999998</v>
      </c>
      <c r="J57" s="13">
        <v>1.381301085238971E-2</v>
      </c>
    </row>
    <row r="58" spans="1:10" x14ac:dyDescent="0.2">
      <c r="A58" s="28" t="s">
        <v>167</v>
      </c>
      <c r="B58" s="28"/>
      <c r="C58" s="28"/>
      <c r="D58" s="12" t="s">
        <v>168</v>
      </c>
      <c r="E58" s="12"/>
      <c r="F58" s="1"/>
      <c r="G58" s="4"/>
      <c r="H58" s="4"/>
      <c r="I58" s="6">
        <f>SUM(I59:I65)</f>
        <v>1073.83</v>
      </c>
      <c r="J58" s="13">
        <v>6.2496827365365025E-4</v>
      </c>
    </row>
    <row r="59" spans="1:10" ht="38.25" x14ac:dyDescent="0.2">
      <c r="A59" s="29" t="s">
        <v>169</v>
      </c>
      <c r="B59" s="30" t="s">
        <v>170</v>
      </c>
      <c r="C59" s="29" t="s">
        <v>28</v>
      </c>
      <c r="D59" s="14" t="s">
        <v>171</v>
      </c>
      <c r="E59" s="15" t="s">
        <v>172</v>
      </c>
      <c r="F59" s="1">
        <v>1</v>
      </c>
      <c r="G59" s="2">
        <v>14.14</v>
      </c>
      <c r="H59" s="2">
        <v>17.28</v>
      </c>
      <c r="I59" s="2">
        <f>F59*H59</f>
        <v>17.28</v>
      </c>
      <c r="J59" s="16">
        <v>1.005928926464267E-5</v>
      </c>
    </row>
    <row r="60" spans="1:10" ht="25.5" x14ac:dyDescent="0.2">
      <c r="A60" s="29" t="s">
        <v>173</v>
      </c>
      <c r="B60" s="30" t="s">
        <v>174</v>
      </c>
      <c r="C60" s="29" t="s">
        <v>28</v>
      </c>
      <c r="D60" s="14" t="s">
        <v>175</v>
      </c>
      <c r="E60" s="15" t="s">
        <v>172</v>
      </c>
      <c r="F60" s="1">
        <v>20</v>
      </c>
      <c r="G60" s="2">
        <v>13.42</v>
      </c>
      <c r="H60" s="2">
        <v>16.399999999999999</v>
      </c>
      <c r="I60" s="2">
        <f t="shared" ref="I60:I72" si="3">F60*H60</f>
        <v>328</v>
      </c>
      <c r="J60" s="16">
        <v>1.9094021289368029E-4</v>
      </c>
    </row>
    <row r="61" spans="1:10" x14ac:dyDescent="0.2">
      <c r="A61" s="29" t="s">
        <v>176</v>
      </c>
      <c r="B61" s="30" t="s">
        <v>177</v>
      </c>
      <c r="C61" s="29" t="s">
        <v>178</v>
      </c>
      <c r="D61" s="14" t="s">
        <v>179</v>
      </c>
      <c r="E61" s="15" t="s">
        <v>180</v>
      </c>
      <c r="F61" s="1">
        <v>16</v>
      </c>
      <c r="G61" s="2">
        <v>4.1500000000000004</v>
      </c>
      <c r="H61" s="2">
        <v>5.07</v>
      </c>
      <c r="I61" s="2">
        <f t="shared" si="3"/>
        <v>81.12</v>
      </c>
      <c r="J61" s="16">
        <v>4.722277460346142E-5</v>
      </c>
    </row>
    <row r="62" spans="1:10" ht="25.5" x14ac:dyDescent="0.2">
      <c r="A62" s="29" t="s">
        <v>181</v>
      </c>
      <c r="B62" s="30" t="s">
        <v>182</v>
      </c>
      <c r="C62" s="29" t="s">
        <v>28</v>
      </c>
      <c r="D62" s="14" t="s">
        <v>183</v>
      </c>
      <c r="E62" s="15" t="s">
        <v>172</v>
      </c>
      <c r="F62" s="1">
        <v>6</v>
      </c>
      <c r="G62" s="2">
        <v>20.81</v>
      </c>
      <c r="H62" s="2">
        <v>25.44</v>
      </c>
      <c r="I62" s="2">
        <f t="shared" si="3"/>
        <v>152.64000000000001</v>
      </c>
      <c r="J62" s="16">
        <v>8.8822127083285787E-5</v>
      </c>
    </row>
    <row r="63" spans="1:10" ht="25.5" x14ac:dyDescent="0.2">
      <c r="A63" s="29" t="s">
        <v>184</v>
      </c>
      <c r="B63" s="30" t="s">
        <v>185</v>
      </c>
      <c r="C63" s="29" t="s">
        <v>28</v>
      </c>
      <c r="D63" s="14" t="s">
        <v>186</v>
      </c>
      <c r="E63" s="15" t="s">
        <v>172</v>
      </c>
      <c r="F63" s="1">
        <v>16</v>
      </c>
      <c r="G63" s="2">
        <v>18.48</v>
      </c>
      <c r="H63" s="2">
        <v>22.59</v>
      </c>
      <c r="I63" s="2">
        <f t="shared" si="3"/>
        <v>361.44</v>
      </c>
      <c r="J63" s="16">
        <v>2.1031365888484396E-4</v>
      </c>
    </row>
    <row r="64" spans="1:10" ht="38.25" x14ac:dyDescent="0.2">
      <c r="A64" s="29" t="s">
        <v>187</v>
      </c>
      <c r="B64" s="30" t="s">
        <v>188</v>
      </c>
      <c r="C64" s="29" t="s">
        <v>28</v>
      </c>
      <c r="D64" s="14" t="s">
        <v>189</v>
      </c>
      <c r="E64" s="15" t="s">
        <v>172</v>
      </c>
      <c r="F64" s="1">
        <v>1</v>
      </c>
      <c r="G64" s="2">
        <v>13.75</v>
      </c>
      <c r="H64" s="2">
        <v>16.809999999999999</v>
      </c>
      <c r="I64" s="2">
        <f t="shared" si="3"/>
        <v>16.809999999999999</v>
      </c>
      <c r="J64" s="16">
        <v>9.7798645628470399E-6</v>
      </c>
    </row>
    <row r="65" spans="1:10" x14ac:dyDescent="0.2">
      <c r="A65" s="29" t="s">
        <v>190</v>
      </c>
      <c r="B65" s="30" t="s">
        <v>191</v>
      </c>
      <c r="C65" s="29" t="s">
        <v>178</v>
      </c>
      <c r="D65" s="14" t="s">
        <v>192</v>
      </c>
      <c r="E65" s="15" t="s">
        <v>172</v>
      </c>
      <c r="F65" s="1">
        <v>2</v>
      </c>
      <c r="G65" s="2">
        <v>47.67</v>
      </c>
      <c r="H65" s="2">
        <v>58.27</v>
      </c>
      <c r="I65" s="2">
        <f t="shared" si="3"/>
        <v>116.54</v>
      </c>
      <c r="J65" s="16">
        <v>6.7830346360889113E-5</v>
      </c>
    </row>
    <row r="66" spans="1:10" x14ac:dyDescent="0.2">
      <c r="A66" s="28" t="s">
        <v>193</v>
      </c>
      <c r="B66" s="28"/>
      <c r="C66" s="28"/>
      <c r="D66" s="12" t="s">
        <v>194</v>
      </c>
      <c r="E66" s="12"/>
      <c r="F66" s="1"/>
      <c r="G66" s="4"/>
      <c r="H66" s="4"/>
      <c r="I66" s="6">
        <f>SUM(I67:I69)</f>
        <v>7199.3879999999999</v>
      </c>
      <c r="J66" s="13">
        <v>4.1860789216441908E-3</v>
      </c>
    </row>
    <row r="67" spans="1:10" ht="25.5" x14ac:dyDescent="0.2">
      <c r="A67" s="29" t="s">
        <v>195</v>
      </c>
      <c r="B67" s="30" t="s">
        <v>196</v>
      </c>
      <c r="C67" s="29" t="s">
        <v>28</v>
      </c>
      <c r="D67" s="14" t="s">
        <v>197</v>
      </c>
      <c r="E67" s="15" t="s">
        <v>30</v>
      </c>
      <c r="F67" s="1">
        <v>153</v>
      </c>
      <c r="G67" s="2">
        <v>4.3</v>
      </c>
      <c r="H67" s="2">
        <v>5.26</v>
      </c>
      <c r="I67" s="2">
        <f t="shared" si="3"/>
        <v>804.78</v>
      </c>
      <c r="J67" s="16">
        <v>4.6759977441112406E-4</v>
      </c>
    </row>
    <row r="68" spans="1:10" ht="25.5" x14ac:dyDescent="0.2">
      <c r="A68" s="29" t="s">
        <v>198</v>
      </c>
      <c r="B68" s="30" t="s">
        <v>199</v>
      </c>
      <c r="C68" s="29" t="s">
        <v>28</v>
      </c>
      <c r="D68" s="14" t="s">
        <v>200</v>
      </c>
      <c r="E68" s="15" t="s">
        <v>30</v>
      </c>
      <c r="F68" s="1">
        <v>39.9</v>
      </c>
      <c r="G68" s="2">
        <v>30.37</v>
      </c>
      <c r="H68" s="2">
        <v>37.119999999999997</v>
      </c>
      <c r="I68" s="2">
        <f t="shared" si="3"/>
        <v>1481.0879999999997</v>
      </c>
      <c r="J68" s="16">
        <v>8.6218820278223171E-4</v>
      </c>
    </row>
    <row r="69" spans="1:10" ht="25.5" x14ac:dyDescent="0.2">
      <c r="A69" s="29" t="s">
        <v>201</v>
      </c>
      <c r="B69" s="30" t="s">
        <v>202</v>
      </c>
      <c r="C69" s="29" t="s">
        <v>28</v>
      </c>
      <c r="D69" s="14" t="s">
        <v>203</v>
      </c>
      <c r="E69" s="15" t="s">
        <v>30</v>
      </c>
      <c r="F69" s="1">
        <v>694</v>
      </c>
      <c r="G69" s="2">
        <v>5.79</v>
      </c>
      <c r="H69" s="2">
        <v>7.08</v>
      </c>
      <c r="I69" s="2">
        <f t="shared" si="3"/>
        <v>4913.5200000000004</v>
      </c>
      <c r="J69" s="16">
        <v>2.8562909444508349E-3</v>
      </c>
    </row>
    <row r="70" spans="1:10" x14ac:dyDescent="0.2">
      <c r="A70" s="28" t="s">
        <v>204</v>
      </c>
      <c r="B70" s="28"/>
      <c r="C70" s="28"/>
      <c r="D70" s="12" t="s">
        <v>205</v>
      </c>
      <c r="E70" s="12"/>
      <c r="F70" s="1"/>
      <c r="G70" s="4"/>
      <c r="H70" s="4"/>
      <c r="I70" s="6">
        <f>SUM(I71:I73)</f>
        <v>1669.3199999999997</v>
      </c>
      <c r="J70" s="13">
        <v>9.7165282971066968E-4</v>
      </c>
    </row>
    <row r="71" spans="1:10" ht="38.25" x14ac:dyDescent="0.2">
      <c r="A71" s="29" t="s">
        <v>206</v>
      </c>
      <c r="B71" s="30" t="s">
        <v>207</v>
      </c>
      <c r="C71" s="29" t="s">
        <v>28</v>
      </c>
      <c r="D71" s="14" t="s">
        <v>208</v>
      </c>
      <c r="E71" s="15" t="s">
        <v>172</v>
      </c>
      <c r="F71" s="1">
        <v>26</v>
      </c>
      <c r="G71" s="2">
        <v>42.47</v>
      </c>
      <c r="H71" s="2">
        <v>51.91</v>
      </c>
      <c r="I71" s="2">
        <f t="shared" si="3"/>
        <v>1349.6599999999999</v>
      </c>
      <c r="J71" s="16">
        <v>7.8568404796977001E-4</v>
      </c>
    </row>
    <row r="72" spans="1:10" ht="25.5" x14ac:dyDescent="0.2">
      <c r="A72" s="29" t="s">
        <v>209</v>
      </c>
      <c r="B72" s="30" t="s">
        <v>210</v>
      </c>
      <c r="C72" s="29" t="s">
        <v>28</v>
      </c>
      <c r="D72" s="14" t="s">
        <v>211</v>
      </c>
      <c r="E72" s="15" t="s">
        <v>172</v>
      </c>
      <c r="F72" s="1">
        <v>6</v>
      </c>
      <c r="G72" s="2">
        <v>11.71</v>
      </c>
      <c r="H72" s="2">
        <v>14.31</v>
      </c>
      <c r="I72" s="2">
        <f t="shared" si="3"/>
        <v>85.86</v>
      </c>
      <c r="J72" s="16">
        <v>4.9982093533693266E-5</v>
      </c>
    </row>
    <row r="73" spans="1:10" ht="25.5" x14ac:dyDescent="0.2">
      <c r="A73" s="29" t="s">
        <v>212</v>
      </c>
      <c r="B73" s="30" t="s">
        <v>213</v>
      </c>
      <c r="C73" s="29" t="s">
        <v>28</v>
      </c>
      <c r="D73" s="14" t="s">
        <v>214</v>
      </c>
      <c r="E73" s="15" t="s">
        <v>172</v>
      </c>
      <c r="F73" s="1">
        <v>20</v>
      </c>
      <c r="G73" s="2">
        <v>9.56</v>
      </c>
      <c r="H73" s="2">
        <v>11.69</v>
      </c>
      <c r="I73" s="2">
        <f>F73*H73</f>
        <v>233.79999999999998</v>
      </c>
      <c r="J73" s="16">
        <v>1.3598668820720647E-4</v>
      </c>
    </row>
    <row r="74" spans="1:10" x14ac:dyDescent="0.2">
      <c r="A74" s="28" t="s">
        <v>215</v>
      </c>
      <c r="B74" s="28"/>
      <c r="C74" s="28"/>
      <c r="D74" s="12" t="s">
        <v>216</v>
      </c>
      <c r="E74" s="12"/>
      <c r="F74" s="1"/>
      <c r="G74" s="4"/>
      <c r="H74" s="4"/>
      <c r="I74" s="6">
        <f>SUM(I75:I77)</f>
        <v>199.07</v>
      </c>
      <c r="J74" s="13">
        <v>1.1582736024224259E-4</v>
      </c>
    </row>
    <row r="75" spans="1:10" ht="25.5" x14ac:dyDescent="0.2">
      <c r="A75" s="29" t="s">
        <v>217</v>
      </c>
      <c r="B75" s="30" t="s">
        <v>218</v>
      </c>
      <c r="C75" s="29" t="s">
        <v>28</v>
      </c>
      <c r="D75" s="14" t="s">
        <v>219</v>
      </c>
      <c r="E75" s="15" t="s">
        <v>172</v>
      </c>
      <c r="F75" s="1">
        <v>8</v>
      </c>
      <c r="G75" s="2">
        <v>12.26</v>
      </c>
      <c r="H75" s="2">
        <v>14.99</v>
      </c>
      <c r="I75" s="2">
        <f>F75*H75</f>
        <v>119.92</v>
      </c>
      <c r="J75" s="16">
        <v>6.9763033881642218E-5</v>
      </c>
    </row>
    <row r="76" spans="1:10" ht="25.5" x14ac:dyDescent="0.2">
      <c r="A76" s="29" t="s">
        <v>220</v>
      </c>
      <c r="B76" s="30" t="s">
        <v>221</v>
      </c>
      <c r="C76" s="29" t="s">
        <v>28</v>
      </c>
      <c r="D76" s="14" t="s">
        <v>222</v>
      </c>
      <c r="E76" s="15" t="s">
        <v>172</v>
      </c>
      <c r="F76" s="1">
        <v>2</v>
      </c>
      <c r="G76" s="2">
        <v>40.229999999999997</v>
      </c>
      <c r="H76" s="2">
        <v>14.99</v>
      </c>
      <c r="I76" s="2">
        <f>F76*H76</f>
        <v>29.98</v>
      </c>
      <c r="J76" s="16">
        <v>1.7440758470410555E-5</v>
      </c>
    </row>
    <row r="77" spans="1:10" x14ac:dyDescent="0.2">
      <c r="A77" s="29" t="s">
        <v>223</v>
      </c>
      <c r="B77" s="30" t="s">
        <v>224</v>
      </c>
      <c r="C77" s="29" t="s">
        <v>22</v>
      </c>
      <c r="D77" s="14" t="s">
        <v>225</v>
      </c>
      <c r="E77" s="15" t="s">
        <v>172</v>
      </c>
      <c r="F77" s="1">
        <v>1</v>
      </c>
      <c r="G77" s="2">
        <v>13.67</v>
      </c>
      <c r="H77" s="2">
        <v>49.17</v>
      </c>
      <c r="I77" s="2">
        <f>F77*H77</f>
        <v>49.17</v>
      </c>
      <c r="J77" s="16">
        <v>2.8623567890189819E-5</v>
      </c>
    </row>
    <row r="78" spans="1:10" x14ac:dyDescent="0.2">
      <c r="A78" s="28" t="s">
        <v>226</v>
      </c>
      <c r="B78" s="28"/>
      <c r="C78" s="28"/>
      <c r="D78" s="12" t="s">
        <v>227</v>
      </c>
      <c r="E78" s="12"/>
      <c r="F78" s="1"/>
      <c r="G78" s="4"/>
      <c r="H78" s="4"/>
      <c r="I78" s="6">
        <f>SUM(I79:I81)</f>
        <v>3881.6179999999999</v>
      </c>
      <c r="J78" s="13">
        <v>2.2581474421695651E-3</v>
      </c>
    </row>
    <row r="79" spans="1:10" ht="38.25" x14ac:dyDescent="0.2">
      <c r="A79" s="29" t="s">
        <v>228</v>
      </c>
      <c r="B79" s="30" t="s">
        <v>229</v>
      </c>
      <c r="C79" s="29" t="s">
        <v>28</v>
      </c>
      <c r="D79" s="14" t="s">
        <v>230</v>
      </c>
      <c r="E79" s="15" t="s">
        <v>30</v>
      </c>
      <c r="F79" s="1">
        <v>89</v>
      </c>
      <c r="G79" s="2">
        <v>13.67</v>
      </c>
      <c r="H79" s="2">
        <v>16.71</v>
      </c>
      <c r="I79" s="2">
        <f>F79*H79</f>
        <v>1487.19</v>
      </c>
      <c r="J79" s="16">
        <v>8.6522694641425922E-4</v>
      </c>
    </row>
    <row r="80" spans="1:10" ht="38.25" x14ac:dyDescent="0.2">
      <c r="A80" s="29" t="s">
        <v>231</v>
      </c>
      <c r="B80" s="30" t="s">
        <v>232</v>
      </c>
      <c r="C80" s="29" t="s">
        <v>28</v>
      </c>
      <c r="D80" s="14" t="s">
        <v>233</v>
      </c>
      <c r="E80" s="15" t="s">
        <v>30</v>
      </c>
      <c r="F80" s="1">
        <v>164.1</v>
      </c>
      <c r="G80" s="2">
        <v>10.7</v>
      </c>
      <c r="H80" s="2">
        <v>13.08</v>
      </c>
      <c r="I80" s="2">
        <f>F80*H80</f>
        <v>2146.4279999999999</v>
      </c>
      <c r="J80" s="16">
        <v>1.2485510664942306E-3</v>
      </c>
    </row>
    <row r="81" spans="1:10" ht="38.25" x14ac:dyDescent="0.2">
      <c r="A81" s="29" t="s">
        <v>234</v>
      </c>
      <c r="B81" s="30" t="s">
        <v>235</v>
      </c>
      <c r="C81" s="29" t="s">
        <v>28</v>
      </c>
      <c r="D81" s="14" t="s">
        <v>236</v>
      </c>
      <c r="E81" s="15" t="s">
        <v>30</v>
      </c>
      <c r="F81" s="1">
        <v>10</v>
      </c>
      <c r="G81" s="2">
        <v>20.29</v>
      </c>
      <c r="H81" s="2">
        <v>24.8</v>
      </c>
      <c r="I81" s="2">
        <f>F81*H81</f>
        <v>248</v>
      </c>
      <c r="J81" s="16">
        <v>1.4436942926107535E-4</v>
      </c>
    </row>
    <row r="82" spans="1:10" x14ac:dyDescent="0.2">
      <c r="A82" s="28" t="s">
        <v>237</v>
      </c>
      <c r="B82" s="28"/>
      <c r="C82" s="28"/>
      <c r="D82" s="12" t="s">
        <v>238</v>
      </c>
      <c r="E82" s="12"/>
      <c r="F82" s="1"/>
      <c r="G82" s="4"/>
      <c r="H82" s="4"/>
      <c r="I82" s="6">
        <f>SUM(I83:I84)</f>
        <v>83.68</v>
      </c>
      <c r="J82" s="13">
        <v>4.8701396983796625E-5</v>
      </c>
    </row>
    <row r="83" spans="1:10" ht="38.25" x14ac:dyDescent="0.2">
      <c r="A83" s="29" t="s">
        <v>239</v>
      </c>
      <c r="B83" s="30" t="s">
        <v>240</v>
      </c>
      <c r="C83" s="29" t="s">
        <v>28</v>
      </c>
      <c r="D83" s="14" t="s">
        <v>241</v>
      </c>
      <c r="E83" s="15" t="s">
        <v>30</v>
      </c>
      <c r="F83" s="1">
        <v>2</v>
      </c>
      <c r="G83" s="2">
        <v>13.94</v>
      </c>
      <c r="H83" s="2">
        <v>17.04</v>
      </c>
      <c r="I83" s="2">
        <f>F83*H83</f>
        <v>34.08</v>
      </c>
      <c r="J83" s="16">
        <v>1.9827511131581557E-5</v>
      </c>
    </row>
    <row r="84" spans="1:10" ht="25.5" x14ac:dyDescent="0.2">
      <c r="A84" s="29" t="s">
        <v>242</v>
      </c>
      <c r="B84" s="30" t="s">
        <v>235</v>
      </c>
      <c r="C84" s="29" t="s">
        <v>28</v>
      </c>
      <c r="D84" s="14" t="s">
        <v>243</v>
      </c>
      <c r="E84" s="15" t="s">
        <v>30</v>
      </c>
      <c r="F84" s="1">
        <v>2</v>
      </c>
      <c r="G84" s="2">
        <v>20.29</v>
      </c>
      <c r="H84" s="2">
        <v>24.8</v>
      </c>
      <c r="I84" s="2">
        <f>F84*H84</f>
        <v>49.6</v>
      </c>
      <c r="J84" s="16">
        <v>2.8873885852215068E-5</v>
      </c>
    </row>
    <row r="85" spans="1:10" x14ac:dyDescent="0.2">
      <c r="A85" s="28" t="s">
        <v>244</v>
      </c>
      <c r="B85" s="28"/>
      <c r="C85" s="28"/>
      <c r="D85" s="12" t="s">
        <v>245</v>
      </c>
      <c r="E85" s="12"/>
      <c r="F85" s="1"/>
      <c r="G85" s="4"/>
      <c r="H85" s="4"/>
      <c r="I85" s="6">
        <f>SUM(I86:I92)</f>
        <v>4727.54</v>
      </c>
      <c r="J85" s="13">
        <v>2.7518559621547184E-3</v>
      </c>
    </row>
    <row r="86" spans="1:10" ht="38.25" x14ac:dyDescent="0.2">
      <c r="A86" s="29" t="s">
        <v>246</v>
      </c>
      <c r="B86" s="30" t="s">
        <v>247</v>
      </c>
      <c r="C86" s="29" t="s">
        <v>22</v>
      </c>
      <c r="D86" s="14" t="s">
        <v>248</v>
      </c>
      <c r="E86" s="15" t="s">
        <v>172</v>
      </c>
      <c r="F86" s="1">
        <v>6</v>
      </c>
      <c r="G86" s="2">
        <v>92.14</v>
      </c>
      <c r="H86" s="2">
        <v>112.62</v>
      </c>
      <c r="I86" s="2">
        <f>F86*H86</f>
        <v>675.72</v>
      </c>
      <c r="J86" s="16">
        <v>3.9336012395279772E-4</v>
      </c>
    </row>
    <row r="87" spans="1:10" ht="25.5" x14ac:dyDescent="0.2">
      <c r="A87" s="29" t="s">
        <v>249</v>
      </c>
      <c r="B87" s="30" t="s">
        <v>250</v>
      </c>
      <c r="C87" s="29" t="s">
        <v>22</v>
      </c>
      <c r="D87" s="14" t="s">
        <v>251</v>
      </c>
      <c r="E87" s="15" t="s">
        <v>172</v>
      </c>
      <c r="F87" s="1">
        <v>16</v>
      </c>
      <c r="G87" s="2">
        <v>27.44</v>
      </c>
      <c r="H87" s="2">
        <v>33.54</v>
      </c>
      <c r="I87" s="2">
        <f t="shared" ref="I87:I92" si="4">F87*H87</f>
        <v>536.64</v>
      </c>
      <c r="J87" s="16">
        <v>3.1230367504024879E-4</v>
      </c>
    </row>
    <row r="88" spans="1:10" ht="51" x14ac:dyDescent="0.2">
      <c r="A88" s="29" t="s">
        <v>252</v>
      </c>
      <c r="B88" s="30" t="s">
        <v>253</v>
      </c>
      <c r="C88" s="29" t="s">
        <v>22</v>
      </c>
      <c r="D88" s="14" t="s">
        <v>254</v>
      </c>
      <c r="E88" s="15" t="s">
        <v>172</v>
      </c>
      <c r="F88" s="1">
        <v>10</v>
      </c>
      <c r="G88" s="2">
        <v>72.52</v>
      </c>
      <c r="H88" s="2">
        <v>88.64</v>
      </c>
      <c r="I88" s="2">
        <f>F88*H88</f>
        <v>886.4</v>
      </c>
      <c r="J88" s="16">
        <v>5.1600428264926286E-4</v>
      </c>
    </row>
    <row r="89" spans="1:10" ht="25.5" x14ac:dyDescent="0.2">
      <c r="A89" s="29" t="s">
        <v>255</v>
      </c>
      <c r="B89" s="30" t="s">
        <v>256</v>
      </c>
      <c r="C89" s="29" t="s">
        <v>22</v>
      </c>
      <c r="D89" s="14" t="s">
        <v>257</v>
      </c>
      <c r="E89" s="15" t="s">
        <v>172</v>
      </c>
      <c r="F89" s="1">
        <v>6</v>
      </c>
      <c r="G89" s="2">
        <v>16.8</v>
      </c>
      <c r="H89" s="2">
        <v>20.53</v>
      </c>
      <c r="I89" s="2">
        <f t="shared" si="4"/>
        <v>123.18</v>
      </c>
      <c r="J89" s="16">
        <v>7.1707364098303478E-5</v>
      </c>
    </row>
    <row r="90" spans="1:10" ht="25.5" x14ac:dyDescent="0.2">
      <c r="A90" s="29" t="s">
        <v>258</v>
      </c>
      <c r="B90" s="30" t="s">
        <v>259</v>
      </c>
      <c r="C90" s="29" t="s">
        <v>22</v>
      </c>
      <c r="D90" s="14" t="s">
        <v>260</v>
      </c>
      <c r="E90" s="15" t="s">
        <v>172</v>
      </c>
      <c r="F90" s="1">
        <v>10</v>
      </c>
      <c r="G90" s="2">
        <v>35.200000000000003</v>
      </c>
      <c r="H90" s="2">
        <v>43.02</v>
      </c>
      <c r="I90" s="2">
        <f t="shared" si="4"/>
        <v>430.20000000000005</v>
      </c>
      <c r="J90" s="16">
        <v>2.5043438898433314E-4</v>
      </c>
    </row>
    <row r="91" spans="1:10" ht="25.5" x14ac:dyDescent="0.2">
      <c r="A91" s="29" t="s">
        <v>261</v>
      </c>
      <c r="B91" s="30" t="s">
        <v>262</v>
      </c>
      <c r="C91" s="29" t="s">
        <v>22</v>
      </c>
      <c r="D91" s="14" t="s">
        <v>263</v>
      </c>
      <c r="E91" s="15" t="s">
        <v>172</v>
      </c>
      <c r="F91" s="1">
        <v>10</v>
      </c>
      <c r="G91" s="2">
        <v>13.62</v>
      </c>
      <c r="H91" s="2">
        <v>16.649999999999999</v>
      </c>
      <c r="I91" s="2">
        <f t="shared" si="4"/>
        <v>166.5</v>
      </c>
      <c r="J91" s="16">
        <v>9.6867229955818296E-5</v>
      </c>
    </row>
    <row r="92" spans="1:10" ht="25.5" x14ac:dyDescent="0.2">
      <c r="A92" s="29" t="s">
        <v>264</v>
      </c>
      <c r="B92" s="30" t="s">
        <v>265</v>
      </c>
      <c r="C92" s="29" t="s">
        <v>28</v>
      </c>
      <c r="D92" s="14" t="s">
        <v>266</v>
      </c>
      <c r="E92" s="15" t="s">
        <v>172</v>
      </c>
      <c r="F92" s="1">
        <v>10</v>
      </c>
      <c r="G92" s="2">
        <v>156.16999999999999</v>
      </c>
      <c r="H92" s="2">
        <v>190.89</v>
      </c>
      <c r="I92" s="2">
        <f t="shared" si="4"/>
        <v>1908.8999999999999</v>
      </c>
      <c r="J92" s="16">
        <v>1.1111788974739541E-3</v>
      </c>
    </row>
    <row r="93" spans="1:10" x14ac:dyDescent="0.2">
      <c r="A93" s="28" t="s">
        <v>267</v>
      </c>
      <c r="B93" s="28"/>
      <c r="C93" s="28"/>
      <c r="D93" s="12" t="s">
        <v>268</v>
      </c>
      <c r="E93" s="12"/>
      <c r="F93" s="1"/>
      <c r="G93" s="4"/>
      <c r="H93" s="4"/>
      <c r="I93" s="6">
        <f>I94</f>
        <v>113.94</v>
      </c>
      <c r="J93" s="13">
        <v>6.63284385887376E-5</v>
      </c>
    </row>
    <row r="94" spans="1:10" x14ac:dyDescent="0.2">
      <c r="A94" s="29" t="s">
        <v>269</v>
      </c>
      <c r="B94" s="30" t="s">
        <v>270</v>
      </c>
      <c r="C94" s="29" t="s">
        <v>22</v>
      </c>
      <c r="D94" s="14" t="s">
        <v>271</v>
      </c>
      <c r="E94" s="15" t="s">
        <v>172</v>
      </c>
      <c r="F94" s="1">
        <v>6</v>
      </c>
      <c r="G94" s="2">
        <v>15.54</v>
      </c>
      <c r="H94" s="2">
        <v>18.989999999999998</v>
      </c>
      <c r="I94" s="2">
        <f>F94*H94</f>
        <v>113.94</v>
      </c>
      <c r="J94" s="16">
        <v>6.63284385887376E-5</v>
      </c>
    </row>
    <row r="95" spans="1:10" x14ac:dyDescent="0.2">
      <c r="A95" s="28" t="s">
        <v>272</v>
      </c>
      <c r="B95" s="28"/>
      <c r="C95" s="28"/>
      <c r="D95" s="12" t="s">
        <v>273</v>
      </c>
      <c r="E95" s="12"/>
      <c r="F95" s="1"/>
      <c r="G95" s="4"/>
      <c r="H95" s="4"/>
      <c r="I95" s="6">
        <f>I96</f>
        <v>947.8</v>
      </c>
      <c r="J95" s="13">
        <v>5.5168914560774641E-4</v>
      </c>
    </row>
    <row r="96" spans="1:10" x14ac:dyDescent="0.2">
      <c r="A96" s="29" t="s">
        <v>274</v>
      </c>
      <c r="B96" s="30" t="s">
        <v>275</v>
      </c>
      <c r="C96" s="29" t="s">
        <v>22</v>
      </c>
      <c r="D96" s="14" t="s">
        <v>276</v>
      </c>
      <c r="E96" s="15" t="s">
        <v>172</v>
      </c>
      <c r="F96" s="1">
        <v>10</v>
      </c>
      <c r="G96" s="2">
        <v>77.540000000000006</v>
      </c>
      <c r="H96" s="2">
        <v>94.78</v>
      </c>
      <c r="I96" s="2">
        <f>F96*H96</f>
        <v>947.8</v>
      </c>
      <c r="J96" s="16">
        <v>5.5168914560774641E-4</v>
      </c>
    </row>
    <row r="97" spans="1:10" x14ac:dyDescent="0.2">
      <c r="A97" s="28" t="s">
        <v>277</v>
      </c>
      <c r="B97" s="28"/>
      <c r="C97" s="28"/>
      <c r="D97" s="12" t="s">
        <v>278</v>
      </c>
      <c r="E97" s="12"/>
      <c r="F97" s="1"/>
      <c r="G97" s="4"/>
      <c r="H97" s="4"/>
      <c r="I97" s="6">
        <f>I98</f>
        <v>3068.03</v>
      </c>
      <c r="J97" s="13">
        <v>1.7860070163542622E-3</v>
      </c>
    </row>
    <row r="98" spans="1:10" x14ac:dyDescent="0.2">
      <c r="A98" s="29" t="s">
        <v>279</v>
      </c>
      <c r="B98" s="30" t="s">
        <v>280</v>
      </c>
      <c r="C98" s="29" t="s">
        <v>22</v>
      </c>
      <c r="D98" s="14" t="s">
        <v>281</v>
      </c>
      <c r="E98" s="15" t="s">
        <v>172</v>
      </c>
      <c r="F98" s="1">
        <v>1</v>
      </c>
      <c r="G98" s="2">
        <v>2510.0500000000002</v>
      </c>
      <c r="H98" s="2">
        <v>3068.03</v>
      </c>
      <c r="I98" s="2">
        <f>F98*H98</f>
        <v>3068.03</v>
      </c>
      <c r="J98" s="16">
        <v>1.7860070163542622E-3</v>
      </c>
    </row>
    <row r="99" spans="1:10" x14ac:dyDescent="0.2">
      <c r="A99" s="28" t="s">
        <v>282</v>
      </c>
      <c r="B99" s="28"/>
      <c r="C99" s="28"/>
      <c r="D99" s="12" t="s">
        <v>283</v>
      </c>
      <c r="E99" s="12"/>
      <c r="F99" s="1"/>
      <c r="G99" s="4"/>
      <c r="H99" s="4"/>
      <c r="I99" s="6">
        <f>I100</f>
        <v>776.04</v>
      </c>
      <c r="J99" s="13">
        <v>4.5175406528013027E-4</v>
      </c>
    </row>
    <row r="100" spans="1:10" ht="38.25" x14ac:dyDescent="0.2">
      <c r="A100" s="29" t="s">
        <v>284</v>
      </c>
      <c r="B100" s="30" t="s">
        <v>285</v>
      </c>
      <c r="C100" s="29" t="s">
        <v>28</v>
      </c>
      <c r="D100" s="14" t="s">
        <v>286</v>
      </c>
      <c r="E100" s="15" t="s">
        <v>172</v>
      </c>
      <c r="F100" s="1">
        <v>1</v>
      </c>
      <c r="G100" s="2">
        <v>634.9</v>
      </c>
      <c r="H100" s="2">
        <v>776.04</v>
      </c>
      <c r="I100" s="2">
        <f>F100*H100</f>
        <v>776.04</v>
      </c>
      <c r="J100" s="16">
        <v>4.5175406528013027E-4</v>
      </c>
    </row>
    <row r="101" spans="1:10" x14ac:dyDescent="0.2">
      <c r="A101" s="28" t="s">
        <v>287</v>
      </c>
      <c r="B101" s="28"/>
      <c r="C101" s="28"/>
      <c r="D101" s="12" t="s">
        <v>288</v>
      </c>
      <c r="E101" s="12"/>
      <c r="F101" s="1"/>
      <c r="G101" s="4"/>
      <c r="H101" s="4"/>
      <c r="I101" s="6">
        <f>SUM(I102:I119)</f>
        <v>1934.6951000000004</v>
      </c>
      <c r="J101" s="13">
        <v>1.1260058707129848E-3</v>
      </c>
    </row>
    <row r="102" spans="1:10" ht="25.5" x14ac:dyDescent="0.2">
      <c r="A102" s="29" t="s">
        <v>289</v>
      </c>
      <c r="B102" s="30" t="s">
        <v>290</v>
      </c>
      <c r="C102" s="29" t="s">
        <v>28</v>
      </c>
      <c r="D102" s="14" t="s">
        <v>291</v>
      </c>
      <c r="E102" s="15" t="s">
        <v>172</v>
      </c>
      <c r="F102" s="1">
        <v>1</v>
      </c>
      <c r="G102" s="2">
        <v>97.36</v>
      </c>
      <c r="H102" s="2">
        <v>119.001</v>
      </c>
      <c r="I102" s="2">
        <f>F102*H102</f>
        <v>119.001</v>
      </c>
      <c r="J102" s="16">
        <v>6.9274040653499868E-5</v>
      </c>
    </row>
    <row r="103" spans="1:10" ht="38.25" x14ac:dyDescent="0.2">
      <c r="A103" s="29" t="s">
        <v>292</v>
      </c>
      <c r="B103" s="30" t="s">
        <v>293</v>
      </c>
      <c r="C103" s="29" t="s">
        <v>28</v>
      </c>
      <c r="D103" s="14" t="s">
        <v>294</v>
      </c>
      <c r="E103" s="15" t="s">
        <v>172</v>
      </c>
      <c r="F103" s="1">
        <v>12</v>
      </c>
      <c r="G103" s="2">
        <v>5.61</v>
      </c>
      <c r="H103" s="2">
        <v>6.86</v>
      </c>
      <c r="I103" s="2">
        <f>F103*H103</f>
        <v>82.320000000000007</v>
      </c>
      <c r="J103" s="16">
        <v>4.785148018250159E-5</v>
      </c>
    </row>
    <row r="104" spans="1:10" ht="38.25" x14ac:dyDescent="0.2">
      <c r="A104" s="29" t="s">
        <v>295</v>
      </c>
      <c r="B104" s="30" t="s">
        <v>296</v>
      </c>
      <c r="C104" s="29" t="s">
        <v>28</v>
      </c>
      <c r="D104" s="14" t="s">
        <v>297</v>
      </c>
      <c r="E104" s="15" t="s">
        <v>172</v>
      </c>
      <c r="F104" s="1">
        <v>1</v>
      </c>
      <c r="G104" s="2">
        <v>20.37</v>
      </c>
      <c r="H104" s="2">
        <v>24.9</v>
      </c>
      <c r="I104" s="2">
        <f t="shared" ref="I104:I167" si="5">F104*H104</f>
        <v>24.9</v>
      </c>
      <c r="J104" s="16">
        <v>1.4489335057694215E-5</v>
      </c>
    </row>
    <row r="105" spans="1:10" ht="38.25" x14ac:dyDescent="0.2">
      <c r="A105" s="29" t="s">
        <v>298</v>
      </c>
      <c r="B105" s="30" t="s">
        <v>296</v>
      </c>
      <c r="C105" s="29" t="s">
        <v>28</v>
      </c>
      <c r="D105" s="14" t="s">
        <v>297</v>
      </c>
      <c r="E105" s="15" t="s">
        <v>172</v>
      </c>
      <c r="F105" s="1">
        <v>2</v>
      </c>
      <c r="G105" s="2">
        <v>20.37</v>
      </c>
      <c r="H105" s="2">
        <v>24.9</v>
      </c>
      <c r="I105" s="2">
        <f t="shared" si="5"/>
        <v>49.8</v>
      </c>
      <c r="J105" s="16">
        <v>2.8978670115388431E-5</v>
      </c>
    </row>
    <row r="106" spans="1:10" ht="25.5" x14ac:dyDescent="0.2">
      <c r="A106" s="29" t="s">
        <v>299</v>
      </c>
      <c r="B106" s="30" t="s">
        <v>300</v>
      </c>
      <c r="C106" s="29" t="s">
        <v>28</v>
      </c>
      <c r="D106" s="14" t="s">
        <v>301</v>
      </c>
      <c r="E106" s="15" t="s">
        <v>172</v>
      </c>
      <c r="F106" s="1">
        <v>1</v>
      </c>
      <c r="G106" s="2">
        <v>12.96</v>
      </c>
      <c r="H106" s="2">
        <v>15.84</v>
      </c>
      <c r="I106" s="2">
        <f t="shared" si="5"/>
        <v>15.84</v>
      </c>
      <c r="J106" s="16">
        <v>9.2210151592557802E-6</v>
      </c>
    </row>
    <row r="107" spans="1:10" ht="38.25" x14ac:dyDescent="0.2">
      <c r="A107" s="29" t="s">
        <v>302</v>
      </c>
      <c r="B107" s="30" t="s">
        <v>303</v>
      </c>
      <c r="C107" s="29" t="s">
        <v>28</v>
      </c>
      <c r="D107" s="14" t="s">
        <v>304</v>
      </c>
      <c r="E107" s="15" t="s">
        <v>172</v>
      </c>
      <c r="F107" s="1">
        <v>3</v>
      </c>
      <c r="G107" s="2">
        <v>10.98</v>
      </c>
      <c r="H107" s="2">
        <v>13.42</v>
      </c>
      <c r="I107" s="2">
        <f t="shared" si="5"/>
        <v>40.26</v>
      </c>
      <c r="J107" s="16">
        <v>2.3436746863108441E-5</v>
      </c>
    </row>
    <row r="108" spans="1:10" ht="25.5" x14ac:dyDescent="0.2">
      <c r="A108" s="29" t="s">
        <v>305</v>
      </c>
      <c r="B108" s="30" t="s">
        <v>306</v>
      </c>
      <c r="C108" s="29" t="s">
        <v>28</v>
      </c>
      <c r="D108" s="14" t="s">
        <v>307</v>
      </c>
      <c r="E108" s="15" t="s">
        <v>172</v>
      </c>
      <c r="F108" s="1">
        <v>5</v>
      </c>
      <c r="G108" s="2">
        <v>9.14</v>
      </c>
      <c r="H108" s="2">
        <v>11.17</v>
      </c>
      <c r="I108" s="2">
        <f t="shared" si="5"/>
        <v>55.85</v>
      </c>
      <c r="J108" s="16">
        <v>3.2512228323512328E-5</v>
      </c>
    </row>
    <row r="109" spans="1:10" ht="25.5" x14ac:dyDescent="0.2">
      <c r="A109" s="29" t="s">
        <v>308</v>
      </c>
      <c r="B109" s="30" t="s">
        <v>309</v>
      </c>
      <c r="C109" s="29" t="s">
        <v>28</v>
      </c>
      <c r="D109" s="14" t="s">
        <v>310</v>
      </c>
      <c r="E109" s="15" t="s">
        <v>172</v>
      </c>
      <c r="F109" s="1">
        <v>2</v>
      </c>
      <c r="G109" s="2">
        <v>40.96</v>
      </c>
      <c r="H109" s="2">
        <v>50.07</v>
      </c>
      <c r="I109" s="2">
        <f t="shared" si="5"/>
        <v>100.14</v>
      </c>
      <c r="J109" s="16">
        <v>5.8283335716205097E-5</v>
      </c>
    </row>
    <row r="110" spans="1:10" ht="25.5" x14ac:dyDescent="0.2">
      <c r="A110" s="29" t="s">
        <v>311</v>
      </c>
      <c r="B110" s="30" t="s">
        <v>312</v>
      </c>
      <c r="C110" s="29" t="s">
        <v>28</v>
      </c>
      <c r="D110" s="14" t="s">
        <v>313</v>
      </c>
      <c r="E110" s="15" t="s">
        <v>30</v>
      </c>
      <c r="F110" s="1">
        <v>8.7799999999999994</v>
      </c>
      <c r="G110" s="2">
        <v>19.61</v>
      </c>
      <c r="H110" s="2">
        <v>23.97</v>
      </c>
      <c r="I110" s="2">
        <f t="shared" si="5"/>
        <v>210.45659999999998</v>
      </c>
      <c r="J110" s="16">
        <v>1.2245787556193472E-4</v>
      </c>
    </row>
    <row r="111" spans="1:10" ht="25.5" x14ac:dyDescent="0.2">
      <c r="A111" s="29" t="s">
        <v>314</v>
      </c>
      <c r="B111" s="30" t="s">
        <v>315</v>
      </c>
      <c r="C111" s="29" t="s">
        <v>28</v>
      </c>
      <c r="D111" s="14" t="s">
        <v>316</v>
      </c>
      <c r="E111" s="15" t="s">
        <v>30</v>
      </c>
      <c r="F111" s="1">
        <v>8.76</v>
      </c>
      <c r="G111" s="2">
        <v>26.59</v>
      </c>
      <c r="H111" s="2">
        <v>32.5</v>
      </c>
      <c r="I111" s="2">
        <f t="shared" si="5"/>
        <v>284.7</v>
      </c>
      <c r="J111" s="16">
        <v>1.6573377625253287E-4</v>
      </c>
    </row>
    <row r="112" spans="1:10" ht="25.5" x14ac:dyDescent="0.2">
      <c r="A112" s="29" t="s">
        <v>317</v>
      </c>
      <c r="B112" s="30" t="s">
        <v>318</v>
      </c>
      <c r="C112" s="29" t="s">
        <v>28</v>
      </c>
      <c r="D112" s="14" t="s">
        <v>319</v>
      </c>
      <c r="E112" s="15" t="s">
        <v>172</v>
      </c>
      <c r="F112" s="1">
        <v>1</v>
      </c>
      <c r="G112" s="2">
        <v>16.12</v>
      </c>
      <c r="H112" s="2">
        <v>19.7</v>
      </c>
      <c r="I112" s="2">
        <f t="shared" si="5"/>
        <v>19.7</v>
      </c>
      <c r="J112" s="16">
        <v>1.1468055469528968E-5</v>
      </c>
    </row>
    <row r="113" spans="1:10" ht="25.5" x14ac:dyDescent="0.2">
      <c r="A113" s="29" t="s">
        <v>320</v>
      </c>
      <c r="B113" s="30" t="s">
        <v>321</v>
      </c>
      <c r="C113" s="29" t="s">
        <v>28</v>
      </c>
      <c r="D113" s="14" t="s">
        <v>322</v>
      </c>
      <c r="E113" s="15" t="s">
        <v>172</v>
      </c>
      <c r="F113" s="1">
        <v>6</v>
      </c>
      <c r="G113" s="2">
        <v>20.29</v>
      </c>
      <c r="H113" s="2">
        <v>24.8</v>
      </c>
      <c r="I113" s="2">
        <f t="shared" si="5"/>
        <v>148.80000000000001</v>
      </c>
      <c r="J113" s="16">
        <v>8.6621657556645211E-5</v>
      </c>
    </row>
    <row r="114" spans="1:10" ht="38.25" x14ac:dyDescent="0.2">
      <c r="A114" s="29" t="s">
        <v>323</v>
      </c>
      <c r="B114" s="30" t="s">
        <v>324</v>
      </c>
      <c r="C114" s="29" t="s">
        <v>28</v>
      </c>
      <c r="D114" s="14" t="s">
        <v>325</v>
      </c>
      <c r="E114" s="15" t="s">
        <v>172</v>
      </c>
      <c r="F114" s="1">
        <v>3</v>
      </c>
      <c r="G114" s="2">
        <v>26.42</v>
      </c>
      <c r="H114" s="2">
        <v>32.29</v>
      </c>
      <c r="I114" s="2">
        <f t="shared" si="5"/>
        <v>96.87</v>
      </c>
      <c r="J114" s="16">
        <v>5.6391397631130519E-5</v>
      </c>
    </row>
    <row r="115" spans="1:10" ht="25.5" x14ac:dyDescent="0.2">
      <c r="A115" s="29" t="s">
        <v>326</v>
      </c>
      <c r="B115" s="30" t="s">
        <v>327</v>
      </c>
      <c r="C115" s="29" t="s">
        <v>28</v>
      </c>
      <c r="D115" s="14" t="s">
        <v>328</v>
      </c>
      <c r="E115" s="15" t="s">
        <v>172</v>
      </c>
      <c r="F115" s="1">
        <v>1</v>
      </c>
      <c r="G115" s="2">
        <v>10.99</v>
      </c>
      <c r="H115" s="2">
        <v>13.43</v>
      </c>
      <c r="I115" s="2">
        <f t="shared" si="5"/>
        <v>13.43</v>
      </c>
      <c r="J115" s="16">
        <v>7.8180703023235554E-6</v>
      </c>
    </row>
    <row r="116" spans="1:10" ht="25.5" x14ac:dyDescent="0.2">
      <c r="A116" s="29" t="s">
        <v>329</v>
      </c>
      <c r="B116" s="30" t="s">
        <v>330</v>
      </c>
      <c r="C116" s="29" t="s">
        <v>28</v>
      </c>
      <c r="D116" s="14" t="s">
        <v>331</v>
      </c>
      <c r="E116" s="15" t="s">
        <v>172</v>
      </c>
      <c r="F116" s="1">
        <v>2</v>
      </c>
      <c r="G116" s="2">
        <v>27.06</v>
      </c>
      <c r="H116" s="2">
        <v>33.08</v>
      </c>
      <c r="I116" s="2">
        <f t="shared" si="5"/>
        <v>66.16</v>
      </c>
      <c r="J116" s="16">
        <v>3.8502395368256145E-5</v>
      </c>
    </row>
    <row r="117" spans="1:10" ht="25.5" x14ac:dyDescent="0.2">
      <c r="A117" s="29" t="s">
        <v>332</v>
      </c>
      <c r="B117" s="30" t="s">
        <v>333</v>
      </c>
      <c r="C117" s="29" t="s">
        <v>28</v>
      </c>
      <c r="D117" s="14" t="s">
        <v>334</v>
      </c>
      <c r="E117" s="15" t="s">
        <v>172</v>
      </c>
      <c r="F117" s="1">
        <v>1</v>
      </c>
      <c r="G117" s="2">
        <v>14.02</v>
      </c>
      <c r="H117" s="2">
        <v>17.14</v>
      </c>
      <c r="I117" s="2">
        <f t="shared" si="5"/>
        <v>17.14</v>
      </c>
      <c r="J117" s="16">
        <v>9.9719690453315353E-6</v>
      </c>
    </row>
    <row r="118" spans="1:10" ht="25.5" x14ac:dyDescent="0.2">
      <c r="A118" s="31" t="s">
        <v>335</v>
      </c>
      <c r="B118" s="32" t="s">
        <v>336</v>
      </c>
      <c r="C118" s="31" t="s">
        <v>28</v>
      </c>
      <c r="D118" s="17" t="s">
        <v>337</v>
      </c>
      <c r="E118" s="18" t="s">
        <v>172</v>
      </c>
      <c r="F118" s="1">
        <v>12</v>
      </c>
      <c r="G118" s="2">
        <v>12.08</v>
      </c>
      <c r="H118" s="2">
        <v>14.77</v>
      </c>
      <c r="I118" s="2">
        <f t="shared" si="5"/>
        <v>177.24</v>
      </c>
      <c r="J118" s="19">
        <v>1.0310771496258736E-4</v>
      </c>
    </row>
    <row r="119" spans="1:10" ht="25.5" x14ac:dyDescent="0.2">
      <c r="A119" s="29" t="s">
        <v>338</v>
      </c>
      <c r="B119" s="30" t="s">
        <v>339</v>
      </c>
      <c r="C119" s="29" t="s">
        <v>28</v>
      </c>
      <c r="D119" s="14" t="s">
        <v>340</v>
      </c>
      <c r="E119" s="15" t="s">
        <v>30</v>
      </c>
      <c r="F119" s="1">
        <v>9.99</v>
      </c>
      <c r="G119" s="2">
        <v>33.75</v>
      </c>
      <c r="H119" s="2">
        <v>41.25</v>
      </c>
      <c r="I119" s="2">
        <f t="shared" si="5"/>
        <v>412.08750000000003</v>
      </c>
      <c r="J119" s="16">
        <v>2.3988610649154811E-4</v>
      </c>
    </row>
    <row r="120" spans="1:10" x14ac:dyDescent="0.2">
      <c r="A120" s="28" t="s">
        <v>341</v>
      </c>
      <c r="B120" s="28"/>
      <c r="C120" s="28"/>
      <c r="D120" s="12" t="s">
        <v>342</v>
      </c>
      <c r="E120" s="12"/>
      <c r="F120" s="1"/>
      <c r="G120" s="4"/>
      <c r="H120" s="4"/>
      <c r="I120" s="6">
        <f>SUM(I121:I133)</f>
        <v>7898.4913999999999</v>
      </c>
      <c r="J120" s="13">
        <v>4.5977879343482349E-3</v>
      </c>
    </row>
    <row r="121" spans="1:10" ht="38.25" x14ac:dyDescent="0.2">
      <c r="A121" s="29" t="s">
        <v>343</v>
      </c>
      <c r="B121" s="30" t="s">
        <v>344</v>
      </c>
      <c r="C121" s="29" t="s">
        <v>28</v>
      </c>
      <c r="D121" s="14" t="s">
        <v>345</v>
      </c>
      <c r="E121" s="15" t="s">
        <v>172</v>
      </c>
      <c r="F121" s="1">
        <v>6</v>
      </c>
      <c r="G121" s="2">
        <v>562.86</v>
      </c>
      <c r="H121" s="2">
        <v>687.98</v>
      </c>
      <c r="I121" s="2">
        <f t="shared" si="5"/>
        <v>4127.88</v>
      </c>
      <c r="J121" s="16">
        <v>2.4029825792669665E-3</v>
      </c>
    </row>
    <row r="122" spans="1:10" ht="38.25" x14ac:dyDescent="0.2">
      <c r="A122" s="29" t="s">
        <v>346</v>
      </c>
      <c r="B122" s="30" t="s">
        <v>347</v>
      </c>
      <c r="C122" s="29" t="s">
        <v>28</v>
      </c>
      <c r="D122" s="14" t="s">
        <v>348</v>
      </c>
      <c r="E122" s="15" t="s">
        <v>172</v>
      </c>
      <c r="F122" s="1">
        <v>6</v>
      </c>
      <c r="G122" s="2">
        <v>21.11</v>
      </c>
      <c r="H122" s="2">
        <v>25.8</v>
      </c>
      <c r="I122" s="2">
        <f t="shared" si="5"/>
        <v>154.80000000000001</v>
      </c>
      <c r="J122" s="16">
        <v>9.0114466329090575E-5</v>
      </c>
    </row>
    <row r="123" spans="1:10" x14ac:dyDescent="0.2">
      <c r="A123" s="29" t="s">
        <v>349</v>
      </c>
      <c r="B123" s="30" t="s">
        <v>350</v>
      </c>
      <c r="C123" s="29" t="s">
        <v>178</v>
      </c>
      <c r="D123" s="14" t="s">
        <v>351</v>
      </c>
      <c r="E123" s="15" t="s">
        <v>172</v>
      </c>
      <c r="F123" s="1">
        <v>2</v>
      </c>
      <c r="G123" s="2">
        <v>378.58</v>
      </c>
      <c r="H123" s="2">
        <v>462.74</v>
      </c>
      <c r="I123" s="2">
        <f t="shared" si="5"/>
        <v>925.48</v>
      </c>
      <c r="J123" s="16">
        <v>5.3874246775788227E-4</v>
      </c>
    </row>
    <row r="124" spans="1:10" ht="38.25" x14ac:dyDescent="0.2">
      <c r="A124" s="29" t="s">
        <v>352</v>
      </c>
      <c r="B124" s="30" t="s">
        <v>353</v>
      </c>
      <c r="C124" s="29" t="s">
        <v>28</v>
      </c>
      <c r="D124" s="14" t="s">
        <v>354</v>
      </c>
      <c r="E124" s="15" t="s">
        <v>172</v>
      </c>
      <c r="F124" s="1">
        <v>6</v>
      </c>
      <c r="G124" s="2">
        <v>15.21</v>
      </c>
      <c r="H124" s="2">
        <v>18.59</v>
      </c>
      <c r="I124" s="2">
        <f t="shared" si="5"/>
        <v>111.53999999999999</v>
      </c>
      <c r="J124" s="16">
        <v>6.4931315079759449E-5</v>
      </c>
    </row>
    <row r="125" spans="1:10" ht="38.25" x14ac:dyDescent="0.2">
      <c r="A125" s="29" t="s">
        <v>355</v>
      </c>
      <c r="B125" s="30" t="s">
        <v>356</v>
      </c>
      <c r="C125" s="29" t="s">
        <v>28</v>
      </c>
      <c r="D125" s="14" t="s">
        <v>357</v>
      </c>
      <c r="E125" s="15" t="s">
        <v>172</v>
      </c>
      <c r="F125" s="1">
        <v>2</v>
      </c>
      <c r="G125" s="2">
        <v>12.21</v>
      </c>
      <c r="H125" s="2">
        <v>14.92</v>
      </c>
      <c r="I125" s="2">
        <f t="shared" si="5"/>
        <v>29.84</v>
      </c>
      <c r="J125" s="16">
        <v>1.7370902294961645E-5</v>
      </c>
    </row>
    <row r="126" spans="1:10" ht="38.25" x14ac:dyDescent="0.2">
      <c r="A126" s="29" t="s">
        <v>358</v>
      </c>
      <c r="B126" s="30" t="s">
        <v>359</v>
      </c>
      <c r="C126" s="29" t="s">
        <v>28</v>
      </c>
      <c r="D126" s="14" t="s">
        <v>360</v>
      </c>
      <c r="E126" s="15" t="s">
        <v>172</v>
      </c>
      <c r="F126" s="1">
        <v>2</v>
      </c>
      <c r="G126" s="2">
        <v>17.420000000000002</v>
      </c>
      <c r="H126" s="2">
        <v>21.29</v>
      </c>
      <c r="I126" s="2">
        <f t="shared" si="5"/>
        <v>42.58</v>
      </c>
      <c r="J126" s="16">
        <v>2.4787299588453985E-5</v>
      </c>
    </row>
    <row r="127" spans="1:10" ht="38.25" x14ac:dyDescent="0.2">
      <c r="A127" s="29" t="s">
        <v>361</v>
      </c>
      <c r="B127" s="30" t="s">
        <v>362</v>
      </c>
      <c r="C127" s="29" t="s">
        <v>28</v>
      </c>
      <c r="D127" s="14" t="s">
        <v>363</v>
      </c>
      <c r="E127" s="15" t="s">
        <v>172</v>
      </c>
      <c r="F127" s="1">
        <v>3</v>
      </c>
      <c r="G127" s="2">
        <v>16.61</v>
      </c>
      <c r="H127" s="2">
        <v>20.3</v>
      </c>
      <c r="I127" s="2">
        <f t="shared" si="5"/>
        <v>60.900000000000006</v>
      </c>
      <c r="J127" s="16">
        <v>3.545200904032052E-5</v>
      </c>
    </row>
    <row r="128" spans="1:10" ht="38.25" x14ac:dyDescent="0.2">
      <c r="A128" s="29" t="s">
        <v>364</v>
      </c>
      <c r="B128" s="30" t="s">
        <v>365</v>
      </c>
      <c r="C128" s="29" t="s">
        <v>28</v>
      </c>
      <c r="D128" s="14" t="s">
        <v>366</v>
      </c>
      <c r="E128" s="15" t="s">
        <v>172</v>
      </c>
      <c r="F128" s="1">
        <v>5</v>
      </c>
      <c r="G128" s="2">
        <v>26.89</v>
      </c>
      <c r="H128" s="2">
        <v>32.869999999999997</v>
      </c>
      <c r="I128" s="2">
        <f t="shared" si="5"/>
        <v>164.35</v>
      </c>
      <c r="J128" s="16">
        <v>9.5644746885462421E-5</v>
      </c>
    </row>
    <row r="129" spans="1:10" ht="25.5" x14ac:dyDescent="0.2">
      <c r="A129" s="31" t="s">
        <v>367</v>
      </c>
      <c r="B129" s="32" t="s">
        <v>368</v>
      </c>
      <c r="C129" s="31" t="s">
        <v>28</v>
      </c>
      <c r="D129" s="17" t="s">
        <v>369</v>
      </c>
      <c r="E129" s="18" t="s">
        <v>172</v>
      </c>
      <c r="F129" s="1">
        <v>3</v>
      </c>
      <c r="G129" s="2">
        <v>4.1399999999999997</v>
      </c>
      <c r="H129" s="2">
        <v>5.0599999999999996</v>
      </c>
      <c r="I129" s="2">
        <f t="shared" si="5"/>
        <v>15.18</v>
      </c>
      <c r="J129" s="19">
        <v>8.8368061942867893E-6</v>
      </c>
    </row>
    <row r="130" spans="1:10" ht="38.25" x14ac:dyDescent="0.2">
      <c r="A130" s="29" t="s">
        <v>370</v>
      </c>
      <c r="B130" s="30" t="s">
        <v>371</v>
      </c>
      <c r="C130" s="29" t="s">
        <v>28</v>
      </c>
      <c r="D130" s="14" t="s">
        <v>372</v>
      </c>
      <c r="E130" s="15" t="s">
        <v>172</v>
      </c>
      <c r="F130" s="1">
        <v>6</v>
      </c>
      <c r="G130" s="2">
        <v>13.78</v>
      </c>
      <c r="H130" s="2">
        <v>16.84</v>
      </c>
      <c r="I130" s="2">
        <f t="shared" si="5"/>
        <v>101.03999999999999</v>
      </c>
      <c r="J130" s="16">
        <v>5.8818899727980052E-5</v>
      </c>
    </row>
    <row r="131" spans="1:10" ht="38.25" x14ac:dyDescent="0.2">
      <c r="A131" s="29" t="s">
        <v>373</v>
      </c>
      <c r="B131" s="30" t="s">
        <v>374</v>
      </c>
      <c r="C131" s="29" t="s">
        <v>28</v>
      </c>
      <c r="D131" s="14" t="s">
        <v>375</v>
      </c>
      <c r="E131" s="15" t="s">
        <v>30</v>
      </c>
      <c r="F131" s="1">
        <v>31.43</v>
      </c>
      <c r="G131" s="2">
        <v>3.56</v>
      </c>
      <c r="H131" s="2">
        <v>37.35</v>
      </c>
      <c r="I131" s="2">
        <f t="shared" si="5"/>
        <v>1173.9105</v>
      </c>
      <c r="J131" s="16">
        <v>6.8337385767689102E-4</v>
      </c>
    </row>
    <row r="132" spans="1:10" ht="38.25" x14ac:dyDescent="0.2">
      <c r="A132" s="29" t="s">
        <v>376</v>
      </c>
      <c r="B132" s="30" t="s">
        <v>377</v>
      </c>
      <c r="C132" s="29" t="s">
        <v>28</v>
      </c>
      <c r="D132" s="14" t="s">
        <v>378</v>
      </c>
      <c r="E132" s="15" t="s">
        <v>30</v>
      </c>
      <c r="F132" s="1">
        <v>26.19</v>
      </c>
      <c r="G132" s="2">
        <v>24.14</v>
      </c>
      <c r="H132" s="2">
        <v>29.51</v>
      </c>
      <c r="I132" s="2">
        <f t="shared" si="5"/>
        <v>772.8669000000001</v>
      </c>
      <c r="J132" s="16">
        <v>4.4975734293188234E-4</v>
      </c>
    </row>
    <row r="133" spans="1:10" ht="38.25" x14ac:dyDescent="0.2">
      <c r="A133" s="29" t="s">
        <v>379</v>
      </c>
      <c r="B133" s="30" t="s">
        <v>374</v>
      </c>
      <c r="C133" s="29" t="s">
        <v>28</v>
      </c>
      <c r="D133" s="14" t="s">
        <v>375</v>
      </c>
      <c r="E133" s="15" t="s">
        <v>30</v>
      </c>
      <c r="F133" s="1">
        <v>5.84</v>
      </c>
      <c r="G133" s="2">
        <v>30.56</v>
      </c>
      <c r="H133" s="2">
        <v>37.35</v>
      </c>
      <c r="I133" s="2">
        <f t="shared" si="5"/>
        <v>218.124</v>
      </c>
      <c r="J133" s="16">
        <v>1.2697524157429739E-4</v>
      </c>
    </row>
    <row r="134" spans="1:10" x14ac:dyDescent="0.2">
      <c r="A134" s="28" t="s">
        <v>380</v>
      </c>
      <c r="B134" s="28"/>
      <c r="C134" s="28"/>
      <c r="D134" s="12" t="s">
        <v>381</v>
      </c>
      <c r="E134" s="12"/>
      <c r="F134" s="1"/>
      <c r="G134" s="6"/>
      <c r="H134" s="6"/>
      <c r="I134" s="6">
        <f>SUM(I135:I137)</f>
        <v>37324.686000000002</v>
      </c>
      <c r="J134" s="13">
        <v>2.1727925099277269E-2</v>
      </c>
    </row>
    <row r="135" spans="1:10" ht="38.25" x14ac:dyDescent="0.2">
      <c r="A135" s="29" t="s">
        <v>382</v>
      </c>
      <c r="B135" s="30" t="s">
        <v>383</v>
      </c>
      <c r="C135" s="29" t="s">
        <v>28</v>
      </c>
      <c r="D135" s="14" t="s">
        <v>384</v>
      </c>
      <c r="E135" s="15" t="s">
        <v>34</v>
      </c>
      <c r="F135" s="1">
        <v>129.6</v>
      </c>
      <c r="G135" s="2">
        <v>97.59</v>
      </c>
      <c r="H135" s="2">
        <v>119.28</v>
      </c>
      <c r="I135" s="2">
        <f t="shared" si="5"/>
        <v>15458.688</v>
      </c>
      <c r="J135" s="16">
        <v>8.9990355190709692E-3</v>
      </c>
    </row>
    <row r="136" spans="1:10" ht="25.5" x14ac:dyDescent="0.2">
      <c r="A136" s="29" t="s">
        <v>385</v>
      </c>
      <c r="B136" s="30" t="s">
        <v>386</v>
      </c>
      <c r="C136" s="29" t="s">
        <v>22</v>
      </c>
      <c r="D136" s="14" t="s">
        <v>387</v>
      </c>
      <c r="E136" s="15" t="s">
        <v>34</v>
      </c>
      <c r="F136" s="1">
        <v>5.4</v>
      </c>
      <c r="G136" s="2">
        <v>856.39</v>
      </c>
      <c r="H136" s="2">
        <v>1046.77</v>
      </c>
      <c r="I136" s="2">
        <f t="shared" si="5"/>
        <v>5652.558</v>
      </c>
      <c r="J136" s="16">
        <v>3.2905169310412435E-3</v>
      </c>
    </row>
    <row r="137" spans="1:10" ht="51" x14ac:dyDescent="0.2">
      <c r="A137" s="29" t="s">
        <v>388</v>
      </c>
      <c r="B137" s="30" t="s">
        <v>389</v>
      </c>
      <c r="C137" s="29" t="s">
        <v>22</v>
      </c>
      <c r="D137" s="14" t="s">
        <v>390</v>
      </c>
      <c r="E137" s="15" t="s">
        <v>172</v>
      </c>
      <c r="F137" s="1">
        <v>6</v>
      </c>
      <c r="G137" s="2">
        <v>2210.7800000000002</v>
      </c>
      <c r="H137" s="2">
        <v>2702.24</v>
      </c>
      <c r="I137" s="2">
        <f t="shared" si="5"/>
        <v>16213.439999999999</v>
      </c>
      <c r="J137" s="16">
        <v>9.4383726491650555E-3</v>
      </c>
    </row>
    <row r="138" spans="1:10" x14ac:dyDescent="0.2">
      <c r="A138" s="28" t="s">
        <v>391</v>
      </c>
      <c r="B138" s="28"/>
      <c r="C138" s="28"/>
      <c r="D138" s="12" t="s">
        <v>392</v>
      </c>
      <c r="E138" s="12"/>
      <c r="F138" s="1"/>
      <c r="G138" s="6"/>
      <c r="H138" s="6"/>
      <c r="I138" s="6">
        <f>SUM(I139:I142)</f>
        <v>39022.686000000002</v>
      </c>
      <c r="J138" s="13">
        <v>2.2712035613609658E-2</v>
      </c>
    </row>
    <row r="139" spans="1:10" ht="25.5" x14ac:dyDescent="0.2">
      <c r="A139" s="29" t="s">
        <v>393</v>
      </c>
      <c r="B139" s="30" t="s">
        <v>394</v>
      </c>
      <c r="C139" s="29" t="s">
        <v>28</v>
      </c>
      <c r="D139" s="14" t="s">
        <v>395</v>
      </c>
      <c r="E139" s="15" t="s">
        <v>34</v>
      </c>
      <c r="F139" s="1">
        <v>760</v>
      </c>
      <c r="G139" s="2">
        <v>28.09</v>
      </c>
      <c r="H139" s="2">
        <v>34.33</v>
      </c>
      <c r="I139" s="2">
        <f t="shared" si="5"/>
        <v>26090.799999999999</v>
      </c>
      <c r="J139" s="16">
        <v>1.5188362520019616E-2</v>
      </c>
    </row>
    <row r="140" spans="1:10" ht="25.5" x14ac:dyDescent="0.2">
      <c r="A140" s="29" t="s">
        <v>396</v>
      </c>
      <c r="B140" s="30" t="s">
        <v>397</v>
      </c>
      <c r="C140" s="29" t="s">
        <v>28</v>
      </c>
      <c r="D140" s="14" t="s">
        <v>398</v>
      </c>
      <c r="E140" s="15" t="s">
        <v>34</v>
      </c>
      <c r="F140" s="1">
        <v>108.27</v>
      </c>
      <c r="G140" s="2">
        <v>3.79</v>
      </c>
      <c r="H140" s="2">
        <v>4.63</v>
      </c>
      <c r="I140" s="2">
        <f t="shared" si="5"/>
        <v>501.2901</v>
      </c>
      <c r="J140" s="16">
        <v>2.9181835158985668E-4</v>
      </c>
    </row>
    <row r="141" spans="1:10" ht="38.25" x14ac:dyDescent="0.2">
      <c r="A141" s="29" t="s">
        <v>399</v>
      </c>
      <c r="B141" s="30" t="s">
        <v>400</v>
      </c>
      <c r="C141" s="29" t="s">
        <v>28</v>
      </c>
      <c r="D141" s="14" t="s">
        <v>401</v>
      </c>
      <c r="E141" s="15" t="s">
        <v>34</v>
      </c>
      <c r="F141" s="1">
        <v>760</v>
      </c>
      <c r="G141" s="2">
        <v>11.38</v>
      </c>
      <c r="H141" s="2">
        <v>13.91</v>
      </c>
      <c r="I141" s="2">
        <f t="shared" si="5"/>
        <v>10571.6</v>
      </c>
      <c r="J141" s="16">
        <v>6.149671978685484E-3</v>
      </c>
    </row>
    <row r="142" spans="1:10" ht="25.5" x14ac:dyDescent="0.2">
      <c r="A142" s="29" t="s">
        <v>402</v>
      </c>
      <c r="B142" s="30" t="s">
        <v>403</v>
      </c>
      <c r="C142" s="29" t="s">
        <v>28</v>
      </c>
      <c r="D142" s="14" t="s">
        <v>404</v>
      </c>
      <c r="E142" s="15" t="s">
        <v>34</v>
      </c>
      <c r="F142" s="1">
        <v>108.27</v>
      </c>
      <c r="G142" s="2">
        <v>14.05</v>
      </c>
      <c r="H142" s="2">
        <v>17.170000000000002</v>
      </c>
      <c r="I142" s="2">
        <f t="shared" si="5"/>
        <v>1858.9959000000001</v>
      </c>
      <c r="J142" s="16">
        <v>1.0821827633147034E-3</v>
      </c>
    </row>
    <row r="143" spans="1:10" x14ac:dyDescent="0.2">
      <c r="A143" s="28" t="s">
        <v>405</v>
      </c>
      <c r="B143" s="28"/>
      <c r="C143" s="28"/>
      <c r="D143" s="12" t="s">
        <v>406</v>
      </c>
      <c r="E143" s="12"/>
      <c r="F143" s="1"/>
      <c r="G143" s="6"/>
      <c r="H143" s="6"/>
      <c r="I143" s="6">
        <f>SUM(I144:I147)</f>
        <v>4407.9000000000005</v>
      </c>
      <c r="J143" s="13">
        <v>2.5659512152413134E-3</v>
      </c>
    </row>
    <row r="144" spans="1:10" ht="25.5" x14ac:dyDescent="0.2">
      <c r="A144" s="29" t="s">
        <v>407</v>
      </c>
      <c r="B144" s="30" t="s">
        <v>408</v>
      </c>
      <c r="C144" s="29" t="s">
        <v>28</v>
      </c>
      <c r="D144" s="14" t="s">
        <v>409</v>
      </c>
      <c r="E144" s="15" t="s">
        <v>172</v>
      </c>
      <c r="F144" s="1">
        <v>17</v>
      </c>
      <c r="G144" s="2">
        <v>15.8</v>
      </c>
      <c r="H144" s="2">
        <v>19.309999999999999</v>
      </c>
      <c r="I144" s="2">
        <f t="shared" si="5"/>
        <v>328.27</v>
      </c>
      <c r="J144" s="16">
        <v>1.9109738928844034E-4</v>
      </c>
    </row>
    <row r="145" spans="1:10" ht="25.5" x14ac:dyDescent="0.2">
      <c r="A145" s="29" t="s">
        <v>410</v>
      </c>
      <c r="B145" s="30" t="s">
        <v>411</v>
      </c>
      <c r="C145" s="29" t="s">
        <v>28</v>
      </c>
      <c r="D145" s="14" t="s">
        <v>412</v>
      </c>
      <c r="E145" s="15" t="s">
        <v>172</v>
      </c>
      <c r="F145" s="1">
        <v>7</v>
      </c>
      <c r="G145" s="2">
        <v>255.39</v>
      </c>
      <c r="H145" s="2">
        <v>312.16000000000003</v>
      </c>
      <c r="I145" s="2">
        <f t="shared" si="5"/>
        <v>2185.1200000000003</v>
      </c>
      <c r="J145" s="16">
        <v>1.2720343841409716E-3</v>
      </c>
    </row>
    <row r="146" spans="1:10" ht="25.5" x14ac:dyDescent="0.2">
      <c r="A146" s="29" t="s">
        <v>413</v>
      </c>
      <c r="B146" s="30" t="s">
        <v>414</v>
      </c>
      <c r="C146" s="29" t="s">
        <v>28</v>
      </c>
      <c r="D146" s="14" t="s">
        <v>415</v>
      </c>
      <c r="E146" s="15" t="s">
        <v>34</v>
      </c>
      <c r="F146" s="1">
        <v>7</v>
      </c>
      <c r="G146" s="2">
        <v>66.8</v>
      </c>
      <c r="H146" s="2">
        <v>81.650000000000006</v>
      </c>
      <c r="I146" s="2">
        <f t="shared" si="5"/>
        <v>571.55000000000007</v>
      </c>
      <c r="J146" s="16">
        <v>3.3267839287951347E-4</v>
      </c>
    </row>
    <row r="147" spans="1:10" ht="38.25" x14ac:dyDescent="0.2">
      <c r="A147" s="29" t="s">
        <v>416</v>
      </c>
      <c r="B147" s="30" t="s">
        <v>417</v>
      </c>
      <c r="C147" s="29" t="s">
        <v>22</v>
      </c>
      <c r="D147" s="14" t="s">
        <v>418</v>
      </c>
      <c r="E147" s="15" t="s">
        <v>172</v>
      </c>
      <c r="F147" s="1">
        <v>46</v>
      </c>
      <c r="G147" s="2">
        <v>23.53</v>
      </c>
      <c r="H147" s="2">
        <v>28.76</v>
      </c>
      <c r="I147" s="2">
        <f t="shared" si="5"/>
        <v>1322.96</v>
      </c>
      <c r="J147" s="16">
        <v>7.701410489323881E-4</v>
      </c>
    </row>
    <row r="148" spans="1:10" ht="25.5" x14ac:dyDescent="0.2">
      <c r="A148" s="28" t="s">
        <v>419</v>
      </c>
      <c r="B148" s="28"/>
      <c r="C148" s="28"/>
      <c r="D148" s="12" t="s">
        <v>420</v>
      </c>
      <c r="E148" s="12"/>
      <c r="F148" s="1"/>
      <c r="G148" s="6"/>
      <c r="H148" s="6"/>
      <c r="I148" s="6">
        <f>SUM(I149:I162)</f>
        <v>46030.030000000006</v>
      </c>
      <c r="J148" s="13">
        <v>2.6795425957343955E-2</v>
      </c>
    </row>
    <row r="149" spans="1:10" ht="38.25" x14ac:dyDescent="0.2">
      <c r="A149" s="29" t="s">
        <v>421</v>
      </c>
      <c r="B149" s="30" t="s">
        <v>422</v>
      </c>
      <c r="C149" s="29" t="s">
        <v>22</v>
      </c>
      <c r="D149" s="14" t="s">
        <v>423</v>
      </c>
      <c r="E149" s="15" t="s">
        <v>172</v>
      </c>
      <c r="F149" s="1">
        <v>16</v>
      </c>
      <c r="G149" s="2">
        <v>15.58</v>
      </c>
      <c r="H149" s="2">
        <v>19.04</v>
      </c>
      <c r="I149" s="2">
        <f t="shared" si="5"/>
        <v>304.64</v>
      </c>
      <c r="J149" s="16">
        <v>1.7734154407295964E-4</v>
      </c>
    </row>
    <row r="150" spans="1:10" x14ac:dyDescent="0.2">
      <c r="A150" s="29" t="s">
        <v>424</v>
      </c>
      <c r="B150" s="30" t="s">
        <v>425</v>
      </c>
      <c r="C150" s="29" t="s">
        <v>178</v>
      </c>
      <c r="D150" s="14" t="s">
        <v>426</v>
      </c>
      <c r="E150" s="15" t="s">
        <v>30</v>
      </c>
      <c r="F150" s="1">
        <v>32</v>
      </c>
      <c r="G150" s="2">
        <v>27.01</v>
      </c>
      <c r="H150" s="2">
        <v>33.01</v>
      </c>
      <c r="I150" s="2">
        <f t="shared" si="5"/>
        <v>1056.32</v>
      </c>
      <c r="J150" s="16">
        <v>6.1510691021944618E-4</v>
      </c>
    </row>
    <row r="151" spans="1:10" ht="25.5" x14ac:dyDescent="0.2">
      <c r="A151" s="29" t="s">
        <v>427</v>
      </c>
      <c r="B151" s="30" t="s">
        <v>428</v>
      </c>
      <c r="C151" s="29" t="s">
        <v>28</v>
      </c>
      <c r="D151" s="14" t="s">
        <v>429</v>
      </c>
      <c r="E151" s="15" t="s">
        <v>172</v>
      </c>
      <c r="F151" s="1">
        <v>8</v>
      </c>
      <c r="G151" s="2">
        <v>59.42</v>
      </c>
      <c r="H151" s="2">
        <v>72.63</v>
      </c>
      <c r="I151" s="2">
        <f t="shared" si="5"/>
        <v>581.04</v>
      </c>
      <c r="J151" s="16">
        <v>3.3819703073997717E-4</v>
      </c>
    </row>
    <row r="152" spans="1:10" ht="25.5" x14ac:dyDescent="0.2">
      <c r="A152" s="29" t="s">
        <v>427</v>
      </c>
      <c r="B152" s="30" t="s">
        <v>430</v>
      </c>
      <c r="C152" s="29" t="s">
        <v>28</v>
      </c>
      <c r="D152" s="14" t="s">
        <v>431</v>
      </c>
      <c r="E152" s="15" t="s">
        <v>30</v>
      </c>
      <c r="F152" s="1">
        <v>210</v>
      </c>
      <c r="G152" s="2">
        <v>81.7</v>
      </c>
      <c r="H152" s="2">
        <v>99.86</v>
      </c>
      <c r="I152" s="2">
        <f t="shared" si="5"/>
        <v>20970.599999999999</v>
      </c>
      <c r="J152" s="16">
        <v>1.2207715940573818E-2</v>
      </c>
    </row>
    <row r="153" spans="1:10" ht="25.5" x14ac:dyDescent="0.2">
      <c r="A153" s="29" t="s">
        <v>432</v>
      </c>
      <c r="B153" s="30" t="s">
        <v>433</v>
      </c>
      <c r="C153" s="29" t="s">
        <v>28</v>
      </c>
      <c r="D153" s="14" t="s">
        <v>434</v>
      </c>
      <c r="E153" s="15" t="s">
        <v>172</v>
      </c>
      <c r="F153" s="1">
        <v>20</v>
      </c>
      <c r="G153" s="2">
        <v>110</v>
      </c>
      <c r="H153" s="2">
        <v>134.44999999999999</v>
      </c>
      <c r="I153" s="2">
        <f t="shared" si="5"/>
        <v>2689</v>
      </c>
      <c r="J153" s="16">
        <v>1.5653604648509338E-3</v>
      </c>
    </row>
    <row r="154" spans="1:10" ht="25.5" x14ac:dyDescent="0.2">
      <c r="A154" s="29" t="s">
        <v>432</v>
      </c>
      <c r="B154" s="30" t="s">
        <v>435</v>
      </c>
      <c r="C154" s="29" t="s">
        <v>28</v>
      </c>
      <c r="D154" s="14" t="s">
        <v>436</v>
      </c>
      <c r="E154" s="15" t="s">
        <v>30</v>
      </c>
      <c r="F154" s="1">
        <v>180</v>
      </c>
      <c r="G154" s="2">
        <v>70.09</v>
      </c>
      <c r="H154" s="2">
        <v>85.67</v>
      </c>
      <c r="I154" s="2">
        <f t="shared" si="5"/>
        <v>15420.6</v>
      </c>
      <c r="J154" s="16">
        <v>8.9768678260618486E-3</v>
      </c>
    </row>
    <row r="155" spans="1:10" ht="25.5" x14ac:dyDescent="0.2">
      <c r="A155" s="29" t="s">
        <v>437</v>
      </c>
      <c r="B155" s="30" t="s">
        <v>438</v>
      </c>
      <c r="C155" s="29" t="s">
        <v>28</v>
      </c>
      <c r="D155" s="14" t="s">
        <v>439</v>
      </c>
      <c r="E155" s="15" t="s">
        <v>172</v>
      </c>
      <c r="F155" s="1">
        <v>12</v>
      </c>
      <c r="G155" s="2">
        <v>63.94</v>
      </c>
      <c r="H155" s="2">
        <v>78.150000000000006</v>
      </c>
      <c r="I155" s="2">
        <f t="shared" si="5"/>
        <v>937.80000000000007</v>
      </c>
      <c r="J155" s="16">
        <v>5.459260111332115E-4</v>
      </c>
    </row>
    <row r="156" spans="1:10" ht="25.5" x14ac:dyDescent="0.2">
      <c r="A156" s="29" t="s">
        <v>440</v>
      </c>
      <c r="B156" s="30" t="s">
        <v>441</v>
      </c>
      <c r="C156" s="29" t="s">
        <v>28</v>
      </c>
      <c r="D156" s="14" t="s">
        <v>442</v>
      </c>
      <c r="E156" s="15" t="s">
        <v>172</v>
      </c>
      <c r="F156" s="1">
        <v>1</v>
      </c>
      <c r="G156" s="2">
        <v>139.66999999999999</v>
      </c>
      <c r="H156" s="2">
        <v>170.72</v>
      </c>
      <c r="I156" s="2">
        <f t="shared" si="5"/>
        <v>170.72</v>
      </c>
      <c r="J156" s="16">
        <v>9.9376230924024889E-5</v>
      </c>
    </row>
    <row r="157" spans="1:10" ht="25.5" x14ac:dyDescent="0.2">
      <c r="A157" s="29" t="s">
        <v>443</v>
      </c>
      <c r="B157" s="30" t="s">
        <v>444</v>
      </c>
      <c r="C157" s="29" t="s">
        <v>28</v>
      </c>
      <c r="D157" s="14" t="s">
        <v>445</v>
      </c>
      <c r="E157" s="15" t="s">
        <v>172</v>
      </c>
      <c r="F157" s="1">
        <v>1</v>
      </c>
      <c r="G157" s="2">
        <v>196.97</v>
      </c>
      <c r="H157" s="2">
        <v>240.76</v>
      </c>
      <c r="I157" s="2">
        <f t="shared" si="5"/>
        <v>240.76</v>
      </c>
      <c r="J157" s="16">
        <v>1.4014895199437053E-4</v>
      </c>
    </row>
    <row r="158" spans="1:10" x14ac:dyDescent="0.2">
      <c r="A158" s="29" t="s">
        <v>446</v>
      </c>
      <c r="B158" s="30" t="s">
        <v>447</v>
      </c>
      <c r="C158" s="29" t="s">
        <v>22</v>
      </c>
      <c r="D158" s="14" t="s">
        <v>448</v>
      </c>
      <c r="E158" s="15" t="s">
        <v>172</v>
      </c>
      <c r="F158" s="1">
        <v>2</v>
      </c>
      <c r="G158" s="2">
        <v>64.72</v>
      </c>
      <c r="H158" s="2">
        <v>79.11</v>
      </c>
      <c r="I158" s="2">
        <f t="shared" si="5"/>
        <v>158.22</v>
      </c>
      <c r="J158" s="16">
        <v>9.2093724633476285E-5</v>
      </c>
    </row>
    <row r="159" spans="1:10" ht="25.5" x14ac:dyDescent="0.2">
      <c r="A159" s="29" t="s">
        <v>449</v>
      </c>
      <c r="B159" s="30" t="s">
        <v>450</v>
      </c>
      <c r="C159" s="29" t="s">
        <v>28</v>
      </c>
      <c r="D159" s="14" t="s">
        <v>451</v>
      </c>
      <c r="E159" s="15" t="s">
        <v>172</v>
      </c>
      <c r="F159" s="1">
        <v>1</v>
      </c>
      <c r="G159" s="2">
        <v>164.91</v>
      </c>
      <c r="H159" s="2">
        <v>201.57</v>
      </c>
      <c r="I159" s="2">
        <f t="shared" si="5"/>
        <v>201.57</v>
      </c>
      <c r="J159" s="16">
        <v>1.1733508936234817E-4</v>
      </c>
    </row>
    <row r="160" spans="1:10" ht="25.5" x14ac:dyDescent="0.2">
      <c r="A160" s="29" t="s">
        <v>452</v>
      </c>
      <c r="B160" s="30" t="s">
        <v>453</v>
      </c>
      <c r="C160" s="29" t="s">
        <v>28</v>
      </c>
      <c r="D160" s="14" t="s">
        <v>454</v>
      </c>
      <c r="E160" s="15" t="s">
        <v>172</v>
      </c>
      <c r="F160" s="1">
        <v>62</v>
      </c>
      <c r="G160" s="2">
        <v>29.1</v>
      </c>
      <c r="H160" s="2">
        <v>35.57</v>
      </c>
      <c r="I160" s="2">
        <f t="shared" si="5"/>
        <v>2205.34</v>
      </c>
      <c r="J160" s="16">
        <v>1.2834442261309598E-3</v>
      </c>
    </row>
    <row r="161" spans="1:10" ht="25.5" x14ac:dyDescent="0.2">
      <c r="A161" s="29" t="s">
        <v>455</v>
      </c>
      <c r="B161" s="30" t="s">
        <v>456</v>
      </c>
      <c r="C161" s="29" t="s">
        <v>28</v>
      </c>
      <c r="D161" s="14" t="s">
        <v>457</v>
      </c>
      <c r="E161" s="15" t="s">
        <v>172</v>
      </c>
      <c r="F161" s="1">
        <v>16</v>
      </c>
      <c r="G161" s="2">
        <v>22.32</v>
      </c>
      <c r="H161" s="2">
        <v>27.28</v>
      </c>
      <c r="I161" s="2">
        <f t="shared" si="5"/>
        <v>436.48</v>
      </c>
      <c r="J161" s="16">
        <v>2.5409019549949263E-4</v>
      </c>
    </row>
    <row r="162" spans="1:10" x14ac:dyDescent="0.2">
      <c r="A162" s="29" t="s">
        <v>458</v>
      </c>
      <c r="B162" s="30" t="s">
        <v>459</v>
      </c>
      <c r="C162" s="29" t="s">
        <v>178</v>
      </c>
      <c r="D162" s="14" t="s">
        <v>460</v>
      </c>
      <c r="E162" s="15" t="s">
        <v>172</v>
      </c>
      <c r="F162" s="1">
        <v>1</v>
      </c>
      <c r="G162" s="2">
        <v>537.46</v>
      </c>
      <c r="H162" s="2">
        <v>656.94</v>
      </c>
      <c r="I162" s="2">
        <f t="shared" si="5"/>
        <v>656.94</v>
      </c>
      <c r="J162" s="16">
        <v>3.8242181114708963E-4</v>
      </c>
    </row>
    <row r="163" spans="1:10" x14ac:dyDescent="0.2">
      <c r="A163" s="28" t="s">
        <v>461</v>
      </c>
      <c r="B163" s="28"/>
      <c r="C163" s="28"/>
      <c r="D163" s="12" t="s">
        <v>462</v>
      </c>
      <c r="E163" s="12"/>
      <c r="F163" s="1"/>
      <c r="G163" s="6"/>
      <c r="H163" s="6"/>
      <c r="I163" s="6">
        <f>SUM(I164:I169)</f>
        <v>46514.880400000002</v>
      </c>
      <c r="J163" s="13">
        <v>2.7077575049982094E-2</v>
      </c>
    </row>
    <row r="164" spans="1:10" ht="25.5" x14ac:dyDescent="0.2">
      <c r="A164" s="29" t="s">
        <v>463</v>
      </c>
      <c r="B164" s="30" t="s">
        <v>464</v>
      </c>
      <c r="C164" s="29" t="s">
        <v>28</v>
      </c>
      <c r="D164" s="14" t="s">
        <v>465</v>
      </c>
      <c r="E164" s="15" t="s">
        <v>34</v>
      </c>
      <c r="F164" s="1">
        <v>46.5</v>
      </c>
      <c r="G164" s="2">
        <v>214.63</v>
      </c>
      <c r="H164" s="2">
        <v>262.33999999999997</v>
      </c>
      <c r="I164" s="2">
        <f t="shared" si="5"/>
        <v>12198.81</v>
      </c>
      <c r="J164" s="16">
        <v>7.1013517635657199E-3</v>
      </c>
    </row>
    <row r="165" spans="1:10" x14ac:dyDescent="0.2">
      <c r="A165" s="29" t="s">
        <v>466</v>
      </c>
      <c r="B165" s="30" t="s">
        <v>467</v>
      </c>
      <c r="C165" s="29" t="s">
        <v>178</v>
      </c>
      <c r="D165" s="14" t="s">
        <v>468</v>
      </c>
      <c r="E165" s="15" t="s">
        <v>34</v>
      </c>
      <c r="F165" s="1">
        <v>22.6</v>
      </c>
      <c r="G165" s="2">
        <v>199.68</v>
      </c>
      <c r="H165" s="2">
        <v>244.07</v>
      </c>
      <c r="I165" s="2">
        <f t="shared" si="5"/>
        <v>5515.982</v>
      </c>
      <c r="J165" s="16">
        <v>3.2109099977692596E-3</v>
      </c>
    </row>
    <row r="166" spans="1:10" ht="25.5" x14ac:dyDescent="0.2">
      <c r="A166" s="29" t="s">
        <v>469</v>
      </c>
      <c r="B166" s="30" t="s">
        <v>470</v>
      </c>
      <c r="C166" s="29" t="s">
        <v>22</v>
      </c>
      <c r="D166" s="14" t="s">
        <v>471</v>
      </c>
      <c r="E166" s="15" t="s">
        <v>472</v>
      </c>
      <c r="F166" s="1">
        <v>1</v>
      </c>
      <c r="G166" s="2">
        <v>3495.31</v>
      </c>
      <c r="H166" s="2">
        <v>4272.32</v>
      </c>
      <c r="I166" s="2">
        <f t="shared" si="5"/>
        <v>4272.32</v>
      </c>
      <c r="J166" s="16">
        <v>2.4870603077676808E-3</v>
      </c>
    </row>
    <row r="167" spans="1:10" ht="51" x14ac:dyDescent="0.2">
      <c r="A167" s="29" t="s">
        <v>473</v>
      </c>
      <c r="B167" s="30" t="s">
        <v>474</v>
      </c>
      <c r="C167" s="29" t="s">
        <v>28</v>
      </c>
      <c r="D167" s="14" t="s">
        <v>475</v>
      </c>
      <c r="E167" s="15" t="s">
        <v>30</v>
      </c>
      <c r="F167" s="1">
        <v>31.92</v>
      </c>
      <c r="G167" s="2">
        <v>522.39</v>
      </c>
      <c r="H167" s="2">
        <v>638.52</v>
      </c>
      <c r="I167" s="2">
        <f t="shared" si="5"/>
        <v>20381.558400000002</v>
      </c>
      <c r="J167" s="16">
        <v>1.1864623156204462E-2</v>
      </c>
    </row>
    <row r="168" spans="1:10" ht="38.25" x14ac:dyDescent="0.2">
      <c r="A168" s="29" t="s">
        <v>476</v>
      </c>
      <c r="B168" s="30" t="s">
        <v>477</v>
      </c>
      <c r="C168" s="29" t="s">
        <v>22</v>
      </c>
      <c r="D168" s="14" t="s">
        <v>478</v>
      </c>
      <c r="E168" s="15" t="s">
        <v>479</v>
      </c>
      <c r="F168" s="1">
        <v>4</v>
      </c>
      <c r="G168" s="2">
        <v>463.01</v>
      </c>
      <c r="H168" s="2">
        <v>565.94000000000005</v>
      </c>
      <c r="I168" s="2">
        <f t="shared" ref="I168:I171" si="6">F168*H168</f>
        <v>2263.7600000000002</v>
      </c>
      <c r="J168" s="16">
        <v>1.3177901790600061E-3</v>
      </c>
    </row>
    <row r="169" spans="1:10" ht="25.5" x14ac:dyDescent="0.2">
      <c r="A169" s="29" t="s">
        <v>480</v>
      </c>
      <c r="B169" s="30" t="s">
        <v>481</v>
      </c>
      <c r="C169" s="29" t="s">
        <v>22</v>
      </c>
      <c r="D169" s="14" t="s">
        <v>482</v>
      </c>
      <c r="E169" s="15" t="s">
        <v>472</v>
      </c>
      <c r="F169" s="1">
        <v>1</v>
      </c>
      <c r="G169" s="2">
        <v>1540.09</v>
      </c>
      <c r="H169" s="2">
        <v>1882.45</v>
      </c>
      <c r="I169" s="2">
        <f t="shared" si="6"/>
        <v>1882.45</v>
      </c>
      <c r="J169" s="16">
        <v>1.0958396456149648E-3</v>
      </c>
    </row>
    <row r="170" spans="1:10" x14ac:dyDescent="0.2">
      <c r="A170" s="28" t="s">
        <v>483</v>
      </c>
      <c r="B170" s="28"/>
      <c r="C170" s="28"/>
      <c r="D170" s="12" t="s">
        <v>484</v>
      </c>
      <c r="E170" s="12"/>
      <c r="F170" s="1"/>
      <c r="G170" s="6"/>
      <c r="H170" s="6"/>
      <c r="I170" s="6">
        <f>I171</f>
        <v>1380.2659200000001</v>
      </c>
      <c r="J170" s="13">
        <v>7.9971349653909225E-4</v>
      </c>
    </row>
    <row r="171" spans="1:10" ht="25.5" x14ac:dyDescent="0.2">
      <c r="A171" s="29" t="s">
        <v>485</v>
      </c>
      <c r="B171" s="30" t="s">
        <v>486</v>
      </c>
      <c r="C171" s="29" t="s">
        <v>28</v>
      </c>
      <c r="D171" s="14" t="s">
        <v>487</v>
      </c>
      <c r="E171" s="15" t="s">
        <v>34</v>
      </c>
      <c r="F171" s="1">
        <v>648</v>
      </c>
      <c r="G171" s="2">
        <v>1.74</v>
      </c>
      <c r="H171" s="2">
        <v>2.1300400000000002</v>
      </c>
      <c r="I171" s="2">
        <f t="shared" si="6"/>
        <v>1380.2659200000001</v>
      </c>
      <c r="J171" s="16">
        <v>7.9971349653909225E-4</v>
      </c>
    </row>
    <row r="172" spans="1:10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x14ac:dyDescent="0.2">
      <c r="A173" s="35"/>
      <c r="B173" s="35"/>
      <c r="C173" s="35"/>
      <c r="D173" s="21"/>
      <c r="E173" s="22"/>
      <c r="F173" s="36" t="s">
        <v>488</v>
      </c>
      <c r="G173" s="34"/>
      <c r="H173" s="33">
        <v>1405528.37</v>
      </c>
      <c r="I173" s="34"/>
      <c r="J173" s="34"/>
    </row>
    <row r="174" spans="1:10" x14ac:dyDescent="0.2">
      <c r="A174" s="35"/>
      <c r="B174" s="35"/>
      <c r="C174" s="35"/>
      <c r="D174" s="21"/>
      <c r="E174" s="22"/>
      <c r="F174" s="36" t="s">
        <v>489</v>
      </c>
      <c r="G174" s="34"/>
      <c r="H174" s="33">
        <v>312286.83</v>
      </c>
      <c r="I174" s="34"/>
      <c r="J174" s="34"/>
    </row>
    <row r="175" spans="1:10" x14ac:dyDescent="0.2">
      <c r="A175" s="35"/>
      <c r="B175" s="35"/>
      <c r="C175" s="35"/>
      <c r="D175" s="21"/>
      <c r="E175" s="22"/>
      <c r="F175" s="36" t="s">
        <v>490</v>
      </c>
      <c r="G175" s="34"/>
      <c r="H175" s="33">
        <v>1717815.2</v>
      </c>
      <c r="I175" s="34"/>
      <c r="J175" s="34"/>
    </row>
    <row r="176" spans="1:10" x14ac:dyDescent="0.2">
      <c r="A176" s="37"/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1:10" x14ac:dyDescent="0.2">
      <c r="A177" s="38"/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1:10" x14ac:dyDescent="0.2">
      <c r="A178" s="38"/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1:10" x14ac:dyDescent="0.2">
      <c r="A179" s="38"/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1:10" x14ac:dyDescent="0.2">
      <c r="A180" s="38"/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1:10" x14ac:dyDescent="0.2">
      <c r="A181" s="38"/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1:10" x14ac:dyDescent="0.2">
      <c r="A182" s="38"/>
      <c r="B182" s="38"/>
      <c r="C182" s="38"/>
      <c r="D182" s="38"/>
      <c r="E182" s="38"/>
      <c r="F182" s="38"/>
      <c r="G182" s="38"/>
      <c r="H182" s="38"/>
      <c r="I182" s="38"/>
      <c r="J182" s="38"/>
    </row>
  </sheetData>
  <mergeCells count="17">
    <mergeCell ref="A3:J3"/>
    <mergeCell ref="A173:C173"/>
    <mergeCell ref="F173:G173"/>
    <mergeCell ref="E1:F1"/>
    <mergeCell ref="G1:H1"/>
    <mergeCell ref="I1:J1"/>
    <mergeCell ref="E2:F2"/>
    <mergeCell ref="G2:H2"/>
    <mergeCell ref="I2:J2"/>
    <mergeCell ref="H173:J173"/>
    <mergeCell ref="A174:C174"/>
    <mergeCell ref="F174:G174"/>
    <mergeCell ref="H174:J174"/>
    <mergeCell ref="A176:J182"/>
    <mergeCell ref="A175:C175"/>
    <mergeCell ref="F175:G175"/>
    <mergeCell ref="H175:J175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&amp;CPREFEITURA MUNICIPAL DE PONTES E LACERDA
CNPJ: 15.023.989/0001-26 </oddHeader>
    <oddFooter>&amp;L &amp;CRENATA MIRANDA S. RORIZ
ENG. CIVIL - CREA - 130.826.015-6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Renata Miranda Sarmento Roriz</cp:lastModifiedBy>
  <cp:revision>0</cp:revision>
  <cp:lastPrinted>2026-05-22T17:36:15Z</cp:lastPrinted>
  <dcterms:created xsi:type="dcterms:W3CDTF">2026-03-18T12:58:08Z</dcterms:created>
  <dcterms:modified xsi:type="dcterms:W3CDTF">2026-05-22T17:36:20Z</dcterms:modified>
</cp:coreProperties>
</file>